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qiagen-my.sharepoint.com/personal/samuel_rulli_qiagen_com/Documents/Desktop/1. NGS - GPM/1. Active Development Projects/1.01 QIAseq TCR Low Input L18-0152/TUDI  TCR UDI informaton/"/>
    </mc:Choice>
  </mc:AlternateContent>
  <xr:revisionPtr revIDLastSave="4" documentId="8_{36A025A6-EF91-44BF-BD23-00112853377B}" xr6:coauthVersionLast="47" xr6:coauthVersionMax="47" xr10:uidLastSave="{6F2C8645-CEF9-4D91-84AF-3D5226F1B860}"/>
  <bookViews>
    <workbookView xWindow="-10785" yWindow="-14685" windowWidth="24150" windowHeight="13440" xr2:uid="{469042B5-035D-43FF-8DCE-F8092EB48DD4}"/>
  </bookViews>
  <sheets>
    <sheet name="TUBI A &amp; B" sheetId="1" r:id="rId1"/>
    <sheet name="match oligo with design" sheetId="4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" i="4" l="1"/>
  <c r="N3" i="4"/>
  <c r="M4" i="4"/>
  <c r="N4" i="4"/>
  <c r="M5" i="4"/>
  <c r="N5" i="4"/>
  <c r="M6" i="4"/>
  <c r="N6" i="4"/>
  <c r="M7" i="4"/>
  <c r="N7" i="4"/>
  <c r="M8" i="4"/>
  <c r="N8" i="4"/>
  <c r="M9" i="4"/>
  <c r="N9" i="4"/>
  <c r="M10" i="4"/>
  <c r="N10" i="4"/>
  <c r="M11" i="4"/>
  <c r="N11" i="4"/>
  <c r="M12" i="4"/>
  <c r="N12" i="4"/>
  <c r="M13" i="4"/>
  <c r="N13" i="4"/>
  <c r="M14" i="4"/>
  <c r="N14" i="4"/>
  <c r="M15" i="4"/>
  <c r="N15" i="4"/>
  <c r="M16" i="4"/>
  <c r="N16" i="4"/>
  <c r="M17" i="4"/>
  <c r="N17" i="4"/>
  <c r="M18" i="4"/>
  <c r="N18" i="4"/>
  <c r="M19" i="4"/>
  <c r="N19" i="4"/>
  <c r="M20" i="4"/>
  <c r="N20" i="4"/>
  <c r="M21" i="4"/>
  <c r="N21" i="4"/>
  <c r="M22" i="4"/>
  <c r="N22" i="4"/>
  <c r="M23" i="4"/>
  <c r="N23" i="4"/>
  <c r="M24" i="4"/>
  <c r="N24" i="4"/>
  <c r="M25" i="4"/>
  <c r="N25" i="4"/>
  <c r="M26" i="4"/>
  <c r="N26" i="4"/>
  <c r="M27" i="4"/>
  <c r="N27" i="4"/>
  <c r="M28" i="4"/>
  <c r="N28" i="4"/>
  <c r="M29" i="4"/>
  <c r="N29" i="4"/>
  <c r="M30" i="4"/>
  <c r="N30" i="4"/>
  <c r="M31" i="4"/>
  <c r="N31" i="4"/>
  <c r="M32" i="4"/>
  <c r="N32" i="4"/>
  <c r="M33" i="4"/>
  <c r="N33" i="4"/>
  <c r="M34" i="4"/>
  <c r="N34" i="4"/>
  <c r="M35" i="4"/>
  <c r="N35" i="4"/>
  <c r="M36" i="4"/>
  <c r="N36" i="4"/>
  <c r="M37" i="4"/>
  <c r="N37" i="4"/>
  <c r="M38" i="4"/>
  <c r="N38" i="4"/>
  <c r="M39" i="4"/>
  <c r="N39" i="4"/>
  <c r="M40" i="4"/>
  <c r="N40" i="4"/>
  <c r="M41" i="4"/>
  <c r="N41" i="4"/>
  <c r="M42" i="4"/>
  <c r="N42" i="4"/>
  <c r="M43" i="4"/>
  <c r="N43" i="4"/>
  <c r="M44" i="4"/>
  <c r="N44" i="4"/>
  <c r="M45" i="4"/>
  <c r="N45" i="4"/>
  <c r="M46" i="4"/>
  <c r="N46" i="4"/>
  <c r="M47" i="4"/>
  <c r="N47" i="4"/>
  <c r="M48" i="4"/>
  <c r="N48" i="4"/>
  <c r="M49" i="4"/>
  <c r="N49" i="4"/>
  <c r="M50" i="4"/>
  <c r="N50" i="4"/>
  <c r="M51" i="4"/>
  <c r="N51" i="4"/>
  <c r="M52" i="4"/>
  <c r="N52" i="4"/>
  <c r="M53" i="4"/>
  <c r="N53" i="4"/>
  <c r="M54" i="4"/>
  <c r="N54" i="4"/>
  <c r="M55" i="4"/>
  <c r="N55" i="4"/>
  <c r="M56" i="4"/>
  <c r="N56" i="4"/>
  <c r="M57" i="4"/>
  <c r="N57" i="4"/>
  <c r="M58" i="4"/>
  <c r="N58" i="4"/>
  <c r="M59" i="4"/>
  <c r="N59" i="4"/>
  <c r="M60" i="4"/>
  <c r="N60" i="4"/>
  <c r="M61" i="4"/>
  <c r="N61" i="4"/>
  <c r="M62" i="4"/>
  <c r="N62" i="4"/>
  <c r="M63" i="4"/>
  <c r="N63" i="4"/>
  <c r="M64" i="4"/>
  <c r="N64" i="4"/>
  <c r="M65" i="4"/>
  <c r="N65" i="4"/>
  <c r="M66" i="4"/>
  <c r="N66" i="4"/>
  <c r="M67" i="4"/>
  <c r="N67" i="4"/>
  <c r="M68" i="4"/>
  <c r="N68" i="4"/>
  <c r="M69" i="4"/>
  <c r="N69" i="4"/>
  <c r="M70" i="4"/>
  <c r="N70" i="4"/>
  <c r="M71" i="4"/>
  <c r="N71" i="4"/>
  <c r="M72" i="4"/>
  <c r="N72" i="4"/>
  <c r="M73" i="4"/>
  <c r="N73" i="4"/>
  <c r="M74" i="4"/>
  <c r="N74" i="4"/>
  <c r="M75" i="4"/>
  <c r="N75" i="4"/>
  <c r="M76" i="4"/>
  <c r="N76" i="4"/>
  <c r="M77" i="4"/>
  <c r="N77" i="4"/>
  <c r="M78" i="4"/>
  <c r="N78" i="4"/>
  <c r="M79" i="4"/>
  <c r="N79" i="4"/>
  <c r="M80" i="4"/>
  <c r="N80" i="4"/>
  <c r="M81" i="4"/>
  <c r="N81" i="4"/>
  <c r="M82" i="4"/>
  <c r="N82" i="4"/>
  <c r="M83" i="4"/>
  <c r="N83" i="4"/>
  <c r="M84" i="4"/>
  <c r="N84" i="4"/>
  <c r="M85" i="4"/>
  <c r="N85" i="4"/>
  <c r="M86" i="4"/>
  <c r="N86" i="4"/>
  <c r="M87" i="4"/>
  <c r="N87" i="4"/>
  <c r="M88" i="4"/>
  <c r="N88" i="4"/>
  <c r="M89" i="4"/>
  <c r="N89" i="4"/>
  <c r="M90" i="4"/>
  <c r="N90" i="4"/>
  <c r="M91" i="4"/>
  <c r="N91" i="4"/>
  <c r="M92" i="4"/>
  <c r="N92" i="4"/>
  <c r="M93" i="4"/>
  <c r="N93" i="4"/>
  <c r="M94" i="4"/>
  <c r="N94" i="4"/>
  <c r="M95" i="4"/>
  <c r="N95" i="4"/>
  <c r="M96" i="4"/>
  <c r="N96" i="4"/>
  <c r="M97" i="4"/>
  <c r="N97" i="4"/>
  <c r="N2" i="4"/>
  <c r="M2" i="4"/>
  <c r="S18" i="4"/>
  <c r="S34" i="4"/>
  <c r="S44" i="4"/>
  <c r="S50" i="4"/>
  <c r="S52" i="4"/>
  <c r="S53" i="4"/>
  <c r="S60" i="4"/>
  <c r="S61" i="4"/>
  <c r="S63" i="4"/>
  <c r="S64" i="4"/>
  <c r="S66" i="4"/>
  <c r="S71" i="4"/>
  <c r="S76" i="4"/>
  <c r="S79" i="4"/>
  <c r="S2" i="4"/>
  <c r="Q75" i="4"/>
  <c r="Q95" i="4"/>
  <c r="R95" i="4"/>
  <c r="Q96" i="4"/>
  <c r="R96" i="4"/>
  <c r="Q97" i="4"/>
  <c r="K3" i="4"/>
  <c r="L3" i="4"/>
  <c r="S3" i="4" s="1"/>
  <c r="O3" i="4"/>
  <c r="Q3" i="4" s="1"/>
  <c r="P3" i="4"/>
  <c r="R3" i="4" s="1"/>
  <c r="K4" i="4"/>
  <c r="L4" i="4"/>
  <c r="S4" i="4" s="1"/>
  <c r="O4" i="4"/>
  <c r="Q4" i="4" s="1"/>
  <c r="P4" i="4"/>
  <c r="R4" i="4" s="1"/>
  <c r="K5" i="4"/>
  <c r="L5" i="4"/>
  <c r="S5" i="4" s="1"/>
  <c r="O5" i="4"/>
  <c r="Q5" i="4" s="1"/>
  <c r="P5" i="4"/>
  <c r="R5" i="4" s="1"/>
  <c r="K6" i="4"/>
  <c r="L6" i="4"/>
  <c r="S6" i="4" s="1"/>
  <c r="O6" i="4"/>
  <c r="Q6" i="4" s="1"/>
  <c r="P6" i="4"/>
  <c r="R6" i="4" s="1"/>
  <c r="K7" i="4"/>
  <c r="L7" i="4"/>
  <c r="S7" i="4" s="1"/>
  <c r="O7" i="4"/>
  <c r="Q7" i="4" s="1"/>
  <c r="P7" i="4"/>
  <c r="R7" i="4" s="1"/>
  <c r="K8" i="4"/>
  <c r="L8" i="4"/>
  <c r="S8" i="4" s="1"/>
  <c r="O8" i="4"/>
  <c r="Q8" i="4" s="1"/>
  <c r="P8" i="4"/>
  <c r="R8" i="4" s="1"/>
  <c r="K9" i="4"/>
  <c r="L9" i="4"/>
  <c r="S9" i="4" s="1"/>
  <c r="O9" i="4"/>
  <c r="Q9" i="4" s="1"/>
  <c r="P9" i="4"/>
  <c r="R9" i="4" s="1"/>
  <c r="K10" i="4"/>
  <c r="L10" i="4"/>
  <c r="S10" i="4" s="1"/>
  <c r="O10" i="4"/>
  <c r="Q10" i="4" s="1"/>
  <c r="P10" i="4"/>
  <c r="R10" i="4" s="1"/>
  <c r="K11" i="4"/>
  <c r="L11" i="4"/>
  <c r="S11" i="4" s="1"/>
  <c r="O11" i="4"/>
  <c r="Q11" i="4" s="1"/>
  <c r="P11" i="4"/>
  <c r="R11" i="4" s="1"/>
  <c r="K12" i="4"/>
  <c r="L12" i="4"/>
  <c r="S12" i="4" s="1"/>
  <c r="O12" i="4"/>
  <c r="Q12" i="4" s="1"/>
  <c r="P12" i="4"/>
  <c r="R12" i="4" s="1"/>
  <c r="K13" i="4"/>
  <c r="L13" i="4"/>
  <c r="S13" i="4" s="1"/>
  <c r="O13" i="4"/>
  <c r="Q13" i="4" s="1"/>
  <c r="P13" i="4"/>
  <c r="R13" i="4" s="1"/>
  <c r="K14" i="4"/>
  <c r="L14" i="4"/>
  <c r="S14" i="4" s="1"/>
  <c r="O14" i="4"/>
  <c r="Q14" i="4" s="1"/>
  <c r="P14" i="4"/>
  <c r="R14" i="4" s="1"/>
  <c r="K15" i="4"/>
  <c r="L15" i="4"/>
  <c r="S15" i="4" s="1"/>
  <c r="O15" i="4"/>
  <c r="Q15" i="4" s="1"/>
  <c r="P15" i="4"/>
  <c r="R15" i="4" s="1"/>
  <c r="K16" i="4"/>
  <c r="L16" i="4"/>
  <c r="S16" i="4" s="1"/>
  <c r="O16" i="4"/>
  <c r="Q16" i="4" s="1"/>
  <c r="P16" i="4"/>
  <c r="R16" i="4" s="1"/>
  <c r="K17" i="4"/>
  <c r="L17" i="4"/>
  <c r="S17" i="4" s="1"/>
  <c r="O17" i="4"/>
  <c r="Q17" i="4" s="1"/>
  <c r="P17" i="4"/>
  <c r="R17" i="4" s="1"/>
  <c r="K18" i="4"/>
  <c r="L18" i="4"/>
  <c r="O18" i="4"/>
  <c r="Q18" i="4" s="1"/>
  <c r="P18" i="4"/>
  <c r="R18" i="4" s="1"/>
  <c r="K19" i="4"/>
  <c r="L19" i="4"/>
  <c r="S19" i="4" s="1"/>
  <c r="O19" i="4"/>
  <c r="Q19" i="4" s="1"/>
  <c r="P19" i="4"/>
  <c r="R19" i="4" s="1"/>
  <c r="K20" i="4"/>
  <c r="L20" i="4"/>
  <c r="S20" i="4" s="1"/>
  <c r="O20" i="4"/>
  <c r="Q20" i="4" s="1"/>
  <c r="P20" i="4"/>
  <c r="R20" i="4" s="1"/>
  <c r="K21" i="4"/>
  <c r="L21" i="4"/>
  <c r="S21" i="4" s="1"/>
  <c r="O21" i="4"/>
  <c r="Q21" i="4" s="1"/>
  <c r="P21" i="4"/>
  <c r="R21" i="4" s="1"/>
  <c r="K22" i="4"/>
  <c r="L22" i="4"/>
  <c r="S22" i="4" s="1"/>
  <c r="O22" i="4"/>
  <c r="Q22" i="4" s="1"/>
  <c r="P22" i="4"/>
  <c r="R22" i="4" s="1"/>
  <c r="K23" i="4"/>
  <c r="L23" i="4"/>
  <c r="S23" i="4" s="1"/>
  <c r="O23" i="4"/>
  <c r="Q23" i="4" s="1"/>
  <c r="P23" i="4"/>
  <c r="R23" i="4" s="1"/>
  <c r="K24" i="4"/>
  <c r="L24" i="4"/>
  <c r="S24" i="4" s="1"/>
  <c r="O24" i="4"/>
  <c r="Q24" i="4" s="1"/>
  <c r="P24" i="4"/>
  <c r="R24" i="4" s="1"/>
  <c r="K25" i="4"/>
  <c r="L25" i="4"/>
  <c r="S25" i="4" s="1"/>
  <c r="O25" i="4"/>
  <c r="Q25" i="4" s="1"/>
  <c r="P25" i="4"/>
  <c r="R25" i="4" s="1"/>
  <c r="K26" i="4"/>
  <c r="L26" i="4"/>
  <c r="S26" i="4" s="1"/>
  <c r="O26" i="4"/>
  <c r="Q26" i="4" s="1"/>
  <c r="P26" i="4"/>
  <c r="R26" i="4" s="1"/>
  <c r="K27" i="4"/>
  <c r="L27" i="4"/>
  <c r="S27" i="4" s="1"/>
  <c r="O27" i="4"/>
  <c r="Q27" i="4" s="1"/>
  <c r="P27" i="4"/>
  <c r="R27" i="4" s="1"/>
  <c r="K28" i="4"/>
  <c r="L28" i="4"/>
  <c r="S28" i="4" s="1"/>
  <c r="O28" i="4"/>
  <c r="Q28" i="4" s="1"/>
  <c r="P28" i="4"/>
  <c r="R28" i="4" s="1"/>
  <c r="K29" i="4"/>
  <c r="L29" i="4"/>
  <c r="S29" i="4" s="1"/>
  <c r="O29" i="4"/>
  <c r="Q29" i="4" s="1"/>
  <c r="P29" i="4"/>
  <c r="R29" i="4" s="1"/>
  <c r="K30" i="4"/>
  <c r="L30" i="4"/>
  <c r="S30" i="4" s="1"/>
  <c r="O30" i="4"/>
  <c r="Q30" i="4" s="1"/>
  <c r="P30" i="4"/>
  <c r="R30" i="4" s="1"/>
  <c r="K31" i="4"/>
  <c r="L31" i="4"/>
  <c r="S31" i="4" s="1"/>
  <c r="O31" i="4"/>
  <c r="Q31" i="4" s="1"/>
  <c r="P31" i="4"/>
  <c r="R31" i="4" s="1"/>
  <c r="K32" i="4"/>
  <c r="L32" i="4"/>
  <c r="S32" i="4" s="1"/>
  <c r="O32" i="4"/>
  <c r="Q32" i="4" s="1"/>
  <c r="P32" i="4"/>
  <c r="R32" i="4" s="1"/>
  <c r="K33" i="4"/>
  <c r="L33" i="4"/>
  <c r="S33" i="4" s="1"/>
  <c r="O33" i="4"/>
  <c r="Q33" i="4" s="1"/>
  <c r="P33" i="4"/>
  <c r="R33" i="4" s="1"/>
  <c r="K34" i="4"/>
  <c r="L34" i="4"/>
  <c r="O34" i="4"/>
  <c r="Q34" i="4" s="1"/>
  <c r="P34" i="4"/>
  <c r="R34" i="4" s="1"/>
  <c r="K35" i="4"/>
  <c r="L35" i="4"/>
  <c r="S35" i="4" s="1"/>
  <c r="O35" i="4"/>
  <c r="Q35" i="4" s="1"/>
  <c r="P35" i="4"/>
  <c r="R35" i="4" s="1"/>
  <c r="K36" i="4"/>
  <c r="L36" i="4"/>
  <c r="S36" i="4" s="1"/>
  <c r="O36" i="4"/>
  <c r="Q36" i="4" s="1"/>
  <c r="P36" i="4"/>
  <c r="R36" i="4" s="1"/>
  <c r="K37" i="4"/>
  <c r="L37" i="4"/>
  <c r="S37" i="4" s="1"/>
  <c r="O37" i="4"/>
  <c r="Q37" i="4" s="1"/>
  <c r="P37" i="4"/>
  <c r="R37" i="4" s="1"/>
  <c r="K38" i="4"/>
  <c r="L38" i="4"/>
  <c r="S38" i="4" s="1"/>
  <c r="O38" i="4"/>
  <c r="Q38" i="4" s="1"/>
  <c r="P38" i="4"/>
  <c r="R38" i="4" s="1"/>
  <c r="K39" i="4"/>
  <c r="L39" i="4"/>
  <c r="S39" i="4" s="1"/>
  <c r="O39" i="4"/>
  <c r="Q39" i="4" s="1"/>
  <c r="P39" i="4"/>
  <c r="R39" i="4" s="1"/>
  <c r="K40" i="4"/>
  <c r="L40" i="4"/>
  <c r="S40" i="4" s="1"/>
  <c r="O40" i="4"/>
  <c r="Q40" i="4" s="1"/>
  <c r="P40" i="4"/>
  <c r="R40" i="4" s="1"/>
  <c r="K41" i="4"/>
  <c r="L41" i="4"/>
  <c r="S41" i="4" s="1"/>
  <c r="O41" i="4"/>
  <c r="Q41" i="4" s="1"/>
  <c r="P41" i="4"/>
  <c r="R41" i="4" s="1"/>
  <c r="K42" i="4"/>
  <c r="L42" i="4"/>
  <c r="S42" i="4" s="1"/>
  <c r="O42" i="4"/>
  <c r="Q42" i="4" s="1"/>
  <c r="P42" i="4"/>
  <c r="R42" i="4" s="1"/>
  <c r="K43" i="4"/>
  <c r="L43" i="4"/>
  <c r="S43" i="4" s="1"/>
  <c r="O43" i="4"/>
  <c r="Q43" i="4" s="1"/>
  <c r="P43" i="4"/>
  <c r="R43" i="4" s="1"/>
  <c r="K44" i="4"/>
  <c r="L44" i="4"/>
  <c r="O44" i="4"/>
  <c r="Q44" i="4" s="1"/>
  <c r="P44" i="4"/>
  <c r="R44" i="4" s="1"/>
  <c r="K45" i="4"/>
  <c r="L45" i="4"/>
  <c r="S45" i="4" s="1"/>
  <c r="O45" i="4"/>
  <c r="Q45" i="4" s="1"/>
  <c r="P45" i="4"/>
  <c r="R45" i="4" s="1"/>
  <c r="K46" i="4"/>
  <c r="L46" i="4"/>
  <c r="S46" i="4" s="1"/>
  <c r="O46" i="4"/>
  <c r="Q46" i="4" s="1"/>
  <c r="P46" i="4"/>
  <c r="R46" i="4" s="1"/>
  <c r="K47" i="4"/>
  <c r="L47" i="4"/>
  <c r="S47" i="4" s="1"/>
  <c r="O47" i="4"/>
  <c r="Q47" i="4" s="1"/>
  <c r="P47" i="4"/>
  <c r="R47" i="4" s="1"/>
  <c r="K48" i="4"/>
  <c r="L48" i="4"/>
  <c r="S48" i="4" s="1"/>
  <c r="O48" i="4"/>
  <c r="Q48" i="4" s="1"/>
  <c r="P48" i="4"/>
  <c r="R48" i="4" s="1"/>
  <c r="K49" i="4"/>
  <c r="L49" i="4"/>
  <c r="S49" i="4" s="1"/>
  <c r="O49" i="4"/>
  <c r="Q49" i="4" s="1"/>
  <c r="P49" i="4"/>
  <c r="R49" i="4" s="1"/>
  <c r="K50" i="4"/>
  <c r="L50" i="4"/>
  <c r="O50" i="4"/>
  <c r="Q50" i="4" s="1"/>
  <c r="P50" i="4"/>
  <c r="R50" i="4" s="1"/>
  <c r="K51" i="4"/>
  <c r="L51" i="4"/>
  <c r="S51" i="4" s="1"/>
  <c r="O51" i="4"/>
  <c r="Q51" i="4" s="1"/>
  <c r="P51" i="4"/>
  <c r="R51" i="4" s="1"/>
  <c r="K52" i="4"/>
  <c r="L52" i="4"/>
  <c r="O52" i="4"/>
  <c r="Q52" i="4" s="1"/>
  <c r="P52" i="4"/>
  <c r="R52" i="4" s="1"/>
  <c r="K53" i="4"/>
  <c r="L53" i="4"/>
  <c r="O53" i="4"/>
  <c r="Q53" i="4" s="1"/>
  <c r="P53" i="4"/>
  <c r="R53" i="4" s="1"/>
  <c r="K54" i="4"/>
  <c r="L54" i="4"/>
  <c r="S54" i="4" s="1"/>
  <c r="O54" i="4"/>
  <c r="Q54" i="4" s="1"/>
  <c r="P54" i="4"/>
  <c r="R54" i="4" s="1"/>
  <c r="K55" i="4"/>
  <c r="L55" i="4"/>
  <c r="S55" i="4" s="1"/>
  <c r="O55" i="4"/>
  <c r="Q55" i="4" s="1"/>
  <c r="P55" i="4"/>
  <c r="R55" i="4" s="1"/>
  <c r="K56" i="4"/>
  <c r="L56" i="4"/>
  <c r="S56" i="4" s="1"/>
  <c r="O56" i="4"/>
  <c r="Q56" i="4" s="1"/>
  <c r="P56" i="4"/>
  <c r="R56" i="4" s="1"/>
  <c r="K57" i="4"/>
  <c r="L57" i="4"/>
  <c r="S57" i="4" s="1"/>
  <c r="O57" i="4"/>
  <c r="Q57" i="4" s="1"/>
  <c r="P57" i="4"/>
  <c r="R57" i="4" s="1"/>
  <c r="K58" i="4"/>
  <c r="L58" i="4"/>
  <c r="S58" i="4" s="1"/>
  <c r="O58" i="4"/>
  <c r="Q58" i="4" s="1"/>
  <c r="P58" i="4"/>
  <c r="R58" i="4" s="1"/>
  <c r="K59" i="4"/>
  <c r="L59" i="4"/>
  <c r="S59" i="4" s="1"/>
  <c r="O59" i="4"/>
  <c r="Q59" i="4" s="1"/>
  <c r="P59" i="4"/>
  <c r="R59" i="4" s="1"/>
  <c r="K60" i="4"/>
  <c r="L60" i="4"/>
  <c r="O60" i="4"/>
  <c r="Q60" i="4" s="1"/>
  <c r="P60" i="4"/>
  <c r="R60" i="4" s="1"/>
  <c r="K61" i="4"/>
  <c r="L61" i="4"/>
  <c r="O61" i="4"/>
  <c r="Q61" i="4" s="1"/>
  <c r="P61" i="4"/>
  <c r="R61" i="4" s="1"/>
  <c r="K62" i="4"/>
  <c r="L62" i="4"/>
  <c r="S62" i="4" s="1"/>
  <c r="O62" i="4"/>
  <c r="Q62" i="4" s="1"/>
  <c r="P62" i="4"/>
  <c r="R62" i="4" s="1"/>
  <c r="K63" i="4"/>
  <c r="L63" i="4"/>
  <c r="O63" i="4"/>
  <c r="Q63" i="4" s="1"/>
  <c r="P63" i="4"/>
  <c r="R63" i="4" s="1"/>
  <c r="K64" i="4"/>
  <c r="L64" i="4"/>
  <c r="O64" i="4"/>
  <c r="Q64" i="4" s="1"/>
  <c r="P64" i="4"/>
  <c r="R64" i="4" s="1"/>
  <c r="K65" i="4"/>
  <c r="L65" i="4"/>
  <c r="S65" i="4" s="1"/>
  <c r="O65" i="4"/>
  <c r="Q65" i="4" s="1"/>
  <c r="P65" i="4"/>
  <c r="R65" i="4" s="1"/>
  <c r="K66" i="4"/>
  <c r="L66" i="4"/>
  <c r="O66" i="4"/>
  <c r="Q66" i="4" s="1"/>
  <c r="P66" i="4"/>
  <c r="R66" i="4" s="1"/>
  <c r="K67" i="4"/>
  <c r="L67" i="4"/>
  <c r="S67" i="4" s="1"/>
  <c r="O67" i="4"/>
  <c r="Q67" i="4" s="1"/>
  <c r="P67" i="4"/>
  <c r="R67" i="4" s="1"/>
  <c r="K68" i="4"/>
  <c r="L68" i="4"/>
  <c r="S68" i="4" s="1"/>
  <c r="O68" i="4"/>
  <c r="Q68" i="4" s="1"/>
  <c r="P68" i="4"/>
  <c r="R68" i="4" s="1"/>
  <c r="K69" i="4"/>
  <c r="L69" i="4"/>
  <c r="S69" i="4" s="1"/>
  <c r="O69" i="4"/>
  <c r="Q69" i="4" s="1"/>
  <c r="P69" i="4"/>
  <c r="R69" i="4" s="1"/>
  <c r="K70" i="4"/>
  <c r="L70" i="4"/>
  <c r="S70" i="4" s="1"/>
  <c r="O70" i="4"/>
  <c r="Q70" i="4" s="1"/>
  <c r="P70" i="4"/>
  <c r="R70" i="4" s="1"/>
  <c r="K71" i="4"/>
  <c r="L71" i="4"/>
  <c r="O71" i="4"/>
  <c r="Q71" i="4" s="1"/>
  <c r="P71" i="4"/>
  <c r="R71" i="4" s="1"/>
  <c r="K72" i="4"/>
  <c r="L72" i="4"/>
  <c r="S72" i="4" s="1"/>
  <c r="O72" i="4"/>
  <c r="Q72" i="4" s="1"/>
  <c r="P72" i="4"/>
  <c r="R72" i="4" s="1"/>
  <c r="K73" i="4"/>
  <c r="L73" i="4"/>
  <c r="S73" i="4" s="1"/>
  <c r="O73" i="4"/>
  <c r="Q73" i="4" s="1"/>
  <c r="P73" i="4"/>
  <c r="R73" i="4" s="1"/>
  <c r="K74" i="4"/>
  <c r="L74" i="4"/>
  <c r="S74" i="4" s="1"/>
  <c r="O74" i="4"/>
  <c r="Q74" i="4" s="1"/>
  <c r="P74" i="4"/>
  <c r="R74" i="4" s="1"/>
  <c r="K75" i="4"/>
  <c r="L75" i="4"/>
  <c r="S75" i="4" s="1"/>
  <c r="O75" i="4"/>
  <c r="P75" i="4"/>
  <c r="R75" i="4" s="1"/>
  <c r="K76" i="4"/>
  <c r="L76" i="4"/>
  <c r="O76" i="4"/>
  <c r="Q76" i="4" s="1"/>
  <c r="P76" i="4"/>
  <c r="R76" i="4" s="1"/>
  <c r="K77" i="4"/>
  <c r="L77" i="4"/>
  <c r="S77" i="4" s="1"/>
  <c r="O77" i="4"/>
  <c r="Q77" i="4" s="1"/>
  <c r="P77" i="4"/>
  <c r="R77" i="4" s="1"/>
  <c r="K78" i="4"/>
  <c r="L78" i="4"/>
  <c r="S78" i="4" s="1"/>
  <c r="O78" i="4"/>
  <c r="Q78" i="4" s="1"/>
  <c r="P78" i="4"/>
  <c r="R78" i="4" s="1"/>
  <c r="K79" i="4"/>
  <c r="L79" i="4"/>
  <c r="O79" i="4"/>
  <c r="Q79" i="4" s="1"/>
  <c r="P79" i="4"/>
  <c r="R79" i="4" s="1"/>
  <c r="K80" i="4"/>
  <c r="L80" i="4"/>
  <c r="S80" i="4" s="1"/>
  <c r="O80" i="4"/>
  <c r="Q80" i="4" s="1"/>
  <c r="P80" i="4"/>
  <c r="R80" i="4" s="1"/>
  <c r="K81" i="4"/>
  <c r="L81" i="4"/>
  <c r="S81" i="4" s="1"/>
  <c r="O81" i="4"/>
  <c r="Q81" i="4" s="1"/>
  <c r="P81" i="4"/>
  <c r="R81" i="4" s="1"/>
  <c r="K82" i="4"/>
  <c r="L82" i="4"/>
  <c r="S82" i="4" s="1"/>
  <c r="O82" i="4"/>
  <c r="Q82" i="4" s="1"/>
  <c r="P82" i="4"/>
  <c r="R82" i="4" s="1"/>
  <c r="K83" i="4"/>
  <c r="L83" i="4"/>
  <c r="S83" i="4" s="1"/>
  <c r="O83" i="4"/>
  <c r="Q83" i="4" s="1"/>
  <c r="P83" i="4"/>
  <c r="R83" i="4" s="1"/>
  <c r="K84" i="4"/>
  <c r="L84" i="4"/>
  <c r="S84" i="4" s="1"/>
  <c r="O84" i="4"/>
  <c r="Q84" i="4" s="1"/>
  <c r="P84" i="4"/>
  <c r="R84" i="4" s="1"/>
  <c r="K85" i="4"/>
  <c r="L85" i="4"/>
  <c r="S85" i="4" s="1"/>
  <c r="O85" i="4"/>
  <c r="Q85" i="4" s="1"/>
  <c r="P85" i="4"/>
  <c r="R85" i="4" s="1"/>
  <c r="K86" i="4"/>
  <c r="L86" i="4"/>
  <c r="S86" i="4" s="1"/>
  <c r="O86" i="4"/>
  <c r="Q86" i="4" s="1"/>
  <c r="P86" i="4"/>
  <c r="R86" i="4" s="1"/>
  <c r="K87" i="4"/>
  <c r="L87" i="4"/>
  <c r="S87" i="4" s="1"/>
  <c r="O87" i="4"/>
  <c r="Q87" i="4" s="1"/>
  <c r="P87" i="4"/>
  <c r="R87" i="4" s="1"/>
  <c r="K88" i="4"/>
  <c r="L88" i="4"/>
  <c r="S88" i="4" s="1"/>
  <c r="O88" i="4"/>
  <c r="Q88" i="4" s="1"/>
  <c r="P88" i="4"/>
  <c r="R88" i="4" s="1"/>
  <c r="K89" i="4"/>
  <c r="L89" i="4"/>
  <c r="S89" i="4" s="1"/>
  <c r="O89" i="4"/>
  <c r="Q89" i="4" s="1"/>
  <c r="P89" i="4"/>
  <c r="R89" i="4" s="1"/>
  <c r="K90" i="4"/>
  <c r="L90" i="4"/>
  <c r="S90" i="4" s="1"/>
  <c r="O90" i="4"/>
  <c r="Q90" i="4" s="1"/>
  <c r="P90" i="4"/>
  <c r="R90" i="4" s="1"/>
  <c r="K91" i="4"/>
  <c r="L91" i="4"/>
  <c r="S91" i="4" s="1"/>
  <c r="O91" i="4"/>
  <c r="Q91" i="4" s="1"/>
  <c r="P91" i="4"/>
  <c r="R91" i="4" s="1"/>
  <c r="K92" i="4"/>
  <c r="L92" i="4"/>
  <c r="S92" i="4" s="1"/>
  <c r="O92" i="4"/>
  <c r="Q92" i="4" s="1"/>
  <c r="P92" i="4"/>
  <c r="R92" i="4" s="1"/>
  <c r="K93" i="4"/>
  <c r="L93" i="4"/>
  <c r="S93" i="4" s="1"/>
  <c r="O93" i="4"/>
  <c r="Q93" i="4" s="1"/>
  <c r="P93" i="4"/>
  <c r="R93" i="4" s="1"/>
  <c r="K94" i="4"/>
  <c r="L94" i="4"/>
  <c r="S94" i="4" s="1"/>
  <c r="O94" i="4"/>
  <c r="Q94" i="4" s="1"/>
  <c r="P94" i="4"/>
  <c r="R94" i="4" s="1"/>
  <c r="K95" i="4"/>
  <c r="L95" i="4"/>
  <c r="S95" i="4" s="1"/>
  <c r="O95" i="4"/>
  <c r="P95" i="4"/>
  <c r="K96" i="4"/>
  <c r="L96" i="4"/>
  <c r="S96" i="4" s="1"/>
  <c r="O96" i="4"/>
  <c r="P96" i="4"/>
  <c r="K97" i="4"/>
  <c r="L97" i="4"/>
  <c r="S97" i="4" s="1"/>
  <c r="O97" i="4"/>
  <c r="P97" i="4"/>
  <c r="R97" i="4" s="1"/>
  <c r="P2" i="4"/>
  <c r="R2" i="4" s="1"/>
  <c r="O2" i="4"/>
  <c r="Q2" i="4" s="1"/>
  <c r="L2" i="4"/>
  <c r="K2" i="4"/>
</calcChain>
</file>

<file path=xl/sharedStrings.xml><?xml version="1.0" encoding="utf-8"?>
<sst xmlns="http://schemas.openxmlformats.org/spreadsheetml/2006/main" count="3671" uniqueCount="1830">
  <si>
    <t>No.</t>
  </si>
  <si>
    <t>Plate</t>
  </si>
  <si>
    <t>Set</t>
  </si>
  <si>
    <t>Well</t>
  </si>
  <si>
    <t>Index 1 (i7) name</t>
  </si>
  <si>
    <t>Index 1 (i7) bases for samplesheet</t>
  </si>
  <si>
    <t>Index 2 (i5) name</t>
  </si>
  <si>
    <t>Index 2 (i5) bases for samplesheet
NovaSeq 6000 with V1.0 reagent kits, NovaSeq X Series, MiniSeq with Rapid reagents, MiSeq, Hiseq 2000/2500, NextSeq 1000/2000 (Sample Sheet V2)</t>
  </si>
  <si>
    <t>Index 2 (i5) bases for samplesheet
iSeq, NovaSeq 6000 with v1.5 reagent kits, MiniSeq, NextSeq 500/550, HiSeq 3000/4000/x, NextSeq 1000/2000 (Sample Sheet V1)</t>
  </si>
  <si>
    <t>TTUDI-96</t>
  </si>
  <si>
    <t>A</t>
  </si>
  <si>
    <t>A01</t>
  </si>
  <si>
    <t>NTTUDI-A001</t>
  </si>
  <si>
    <t>TGGAGTCTTG</t>
  </si>
  <si>
    <t>STTUDI-A001</t>
  </si>
  <si>
    <t>TCGGACTAAT</t>
  </si>
  <si>
    <t>ATTAGTCCGA</t>
  </si>
  <si>
    <t>B01</t>
  </si>
  <si>
    <t>NTTUDI-A002</t>
  </si>
  <si>
    <t>GACCAGAGCA</t>
  </si>
  <si>
    <t>STTUDI-A002</t>
  </si>
  <si>
    <t>GTTCTACGTT</t>
  </si>
  <si>
    <t>AACGTAGAAC</t>
  </si>
  <si>
    <t>C01</t>
  </si>
  <si>
    <t>NTTUDI-A003</t>
  </si>
  <si>
    <t>CTGGAGGATA</t>
  </si>
  <si>
    <t>STTUDI-A003</t>
  </si>
  <si>
    <t>CATTGGTGCG</t>
  </si>
  <si>
    <t>CGCACCAATG</t>
  </si>
  <si>
    <t>D01</t>
  </si>
  <si>
    <t>NTTUDI-A004</t>
  </si>
  <si>
    <t>ACCTTGTACA</t>
  </si>
  <si>
    <t>STTUDI-A004</t>
  </si>
  <si>
    <t>CCACACCAAT</t>
  </si>
  <si>
    <t>ATTGGTGTGG</t>
  </si>
  <si>
    <t>E01</t>
  </si>
  <si>
    <t>NTTUDI-A005</t>
  </si>
  <si>
    <t>TCTGATCTCA</t>
  </si>
  <si>
    <t>STTUDI-A005</t>
  </si>
  <si>
    <t>TTGGCACCGT</t>
  </si>
  <si>
    <t>ACGGTGCCAA</t>
  </si>
  <si>
    <t>F01</t>
  </si>
  <si>
    <t>NTTUDI-A006</t>
  </si>
  <si>
    <t>GAAGCGTGAT</t>
  </si>
  <si>
    <t>STTUDI-A006</t>
  </si>
  <si>
    <t>GTTCGAATAG</t>
  </si>
  <si>
    <t>CTATTCGAAC</t>
  </si>
  <si>
    <t>G01</t>
  </si>
  <si>
    <t>NTTUDI-A007</t>
  </si>
  <si>
    <t>CGATCTGTCG</t>
  </si>
  <si>
    <t>STTUDI-A007</t>
  </si>
  <si>
    <t>CGTGTAGTTA</t>
  </si>
  <si>
    <t>TAACTACACG</t>
  </si>
  <si>
    <t>H01</t>
  </si>
  <si>
    <t>NTTUDI-A008</t>
  </si>
  <si>
    <t>ATCTACTTGG</t>
  </si>
  <si>
    <t>STTUDI-A008</t>
  </si>
  <si>
    <t>AGGAGAACGG</t>
  </si>
  <si>
    <t>CCGTTCTCCT</t>
  </si>
  <si>
    <t>A02</t>
  </si>
  <si>
    <t>NTTUDI-A009</t>
  </si>
  <si>
    <t>TACGAGCTGC</t>
  </si>
  <si>
    <t>STTUDI-A009</t>
  </si>
  <si>
    <t>TATATGCCGT</t>
  </si>
  <si>
    <t>ACGGCATATA</t>
  </si>
  <si>
    <t>B02</t>
  </si>
  <si>
    <t>NTTUDI-A010</t>
  </si>
  <si>
    <t>GTTGTCGCGT</t>
  </si>
  <si>
    <t>STTUDI-A010</t>
  </si>
  <si>
    <t>GAACATAGGT</t>
  </si>
  <si>
    <t>ACCTATGTTC</t>
  </si>
  <si>
    <t>C02</t>
  </si>
  <si>
    <t>NTTUDI-A011</t>
  </si>
  <si>
    <t>CTACCGGTTC</t>
  </si>
  <si>
    <t>STTUDI-A011</t>
  </si>
  <si>
    <t>CAGGCTCTCA</t>
  </si>
  <si>
    <t>TGAGAGCCTG</t>
  </si>
  <si>
    <t>D02</t>
  </si>
  <si>
    <t>NTTUDI-A012</t>
  </si>
  <si>
    <t>ACCTCCTTAA</t>
  </si>
  <si>
    <t>STTUDI-A012</t>
  </si>
  <si>
    <t>TGACCGGCAA</t>
  </si>
  <si>
    <t>TTGCCGGTCA</t>
  </si>
  <si>
    <t>E02</t>
  </si>
  <si>
    <t>NTTUDI-A013</t>
  </si>
  <si>
    <t>TCGTTACAGT</t>
  </si>
  <si>
    <t>STTUDI-A013</t>
  </si>
  <si>
    <t>TAAGTCCACA</t>
  </si>
  <si>
    <t>TGTGGACTTA</t>
  </si>
  <si>
    <t>F02</t>
  </si>
  <si>
    <t>NTTUDI-A014</t>
  </si>
  <si>
    <t>GAATATTCGG</t>
  </si>
  <si>
    <t>STTUDI-A014</t>
  </si>
  <si>
    <t>GAACAATCCA</t>
  </si>
  <si>
    <t>TGGATTGTTC</t>
  </si>
  <si>
    <t>G02</t>
  </si>
  <si>
    <t>NTTUDI-A015</t>
  </si>
  <si>
    <t>CTAAGCTCGG</t>
  </si>
  <si>
    <t>STTUDI-A015</t>
  </si>
  <si>
    <t>CCGGTAAGCT</t>
  </si>
  <si>
    <t>AGCTTACCGG</t>
  </si>
  <si>
    <t>H02</t>
  </si>
  <si>
    <t>NTTUDI-A016</t>
  </si>
  <si>
    <t>AATCGTTGTC</t>
  </si>
  <si>
    <t>STTUDI-A016</t>
  </si>
  <si>
    <t>AGAGGCTTGG</t>
  </si>
  <si>
    <t>CCAAGCCTCT</t>
  </si>
  <si>
    <t>A03</t>
  </si>
  <si>
    <t>NTTUDI-A017</t>
  </si>
  <si>
    <t>GTCCAGACTG</t>
  </si>
  <si>
    <t>STTUDI-A017</t>
  </si>
  <si>
    <t>GCTGTAACAA</t>
  </si>
  <si>
    <t>TTGTTACAGC</t>
  </si>
  <si>
    <t>B03</t>
  </si>
  <si>
    <t>NTTUDI-A018</t>
  </si>
  <si>
    <t>CTTGCCACCA</t>
  </si>
  <si>
    <t>STTUDI-A018</t>
  </si>
  <si>
    <t>CGCAACTGAG</t>
  </si>
  <si>
    <t>CTCAGTTGCG</t>
  </si>
  <si>
    <t>C03</t>
  </si>
  <si>
    <t>NTTUDI-A019</t>
  </si>
  <si>
    <t>ACATCGATGG</t>
  </si>
  <si>
    <t>STTUDI-A019</t>
  </si>
  <si>
    <t>CTAGTGCTTA</t>
  </si>
  <si>
    <t>TAAGCACTAG</t>
  </si>
  <si>
    <t>D03</t>
  </si>
  <si>
    <t>NTTUDI-A020</t>
  </si>
  <si>
    <t>GTCACAATCG</t>
  </si>
  <si>
    <t>STTUDI-A020</t>
  </si>
  <si>
    <t>GAACGAAGAC</t>
  </si>
  <si>
    <t>GTCTTCGTTC</t>
  </si>
  <si>
    <t>E03</t>
  </si>
  <si>
    <t>NTTUDI-A021</t>
  </si>
  <si>
    <t>ACCGACTCGT</t>
  </si>
  <si>
    <t>STTUDI-A021</t>
  </si>
  <si>
    <t>CGGAGTGAAG</t>
  </si>
  <si>
    <t>CTTCACTCCG</t>
  </si>
  <si>
    <t>F03</t>
  </si>
  <si>
    <t>NTTUDI-A022</t>
  </si>
  <si>
    <t>GTTGTCTATG</t>
  </si>
  <si>
    <t>STTUDI-A022</t>
  </si>
  <si>
    <t>GCTCCTACAG</t>
  </si>
  <si>
    <t>CTGTAGGAGC</t>
  </si>
  <si>
    <t>G03</t>
  </si>
  <si>
    <t>NTTUDI-A023</t>
  </si>
  <si>
    <t>ATGAGTGGTG</t>
  </si>
  <si>
    <t>STTUDI-A023</t>
  </si>
  <si>
    <t>AACGGTGGCA</t>
  </si>
  <si>
    <t>TGCCACCGTT</t>
  </si>
  <si>
    <t>H03</t>
  </si>
  <si>
    <t>NTTUDI-A024</t>
  </si>
  <si>
    <t>ATTGATCTGC</t>
  </si>
  <si>
    <t>STTUDI-A024</t>
  </si>
  <si>
    <t>AATGTTGCGA</t>
  </si>
  <si>
    <t>TCGCAACATT</t>
  </si>
  <si>
    <t>A04</t>
  </si>
  <si>
    <t>NTTUDI-A025</t>
  </si>
  <si>
    <t>AATCCTAACG</t>
  </si>
  <si>
    <t>STTUDI-A025</t>
  </si>
  <si>
    <t>ATCCTTACAC</t>
  </si>
  <si>
    <t>GTGTAAGGAT</t>
  </si>
  <si>
    <t>B04</t>
  </si>
  <si>
    <t>NTTUDI-A026</t>
  </si>
  <si>
    <t>GTTACCGCTA</t>
  </si>
  <si>
    <t>STTUDI-A026</t>
  </si>
  <si>
    <t>GCTGGCGTTA</t>
  </si>
  <si>
    <t>TAACGCCAGC</t>
  </si>
  <si>
    <t>C04</t>
  </si>
  <si>
    <t>NTTUDI-A027</t>
  </si>
  <si>
    <t>TCCTGGCTAC</t>
  </si>
  <si>
    <t>STTUDI-A027</t>
  </si>
  <si>
    <t>TACTTAGAGG</t>
  </si>
  <si>
    <t>CCTCTAAGTA</t>
  </si>
  <si>
    <t>D04</t>
  </si>
  <si>
    <t>NTTUDI-A028</t>
  </si>
  <si>
    <t>GAACGACTTA</t>
  </si>
  <si>
    <t>STTUDI-A028</t>
  </si>
  <si>
    <t>GCGAGATATA</t>
  </si>
  <si>
    <t>TATATCTCGC</t>
  </si>
  <si>
    <t>E04</t>
  </si>
  <si>
    <t>NTTUDI-A029</t>
  </si>
  <si>
    <t>TCAATCCGGA</t>
  </si>
  <si>
    <t>STTUDI-A029</t>
  </si>
  <si>
    <t>TGACTGCTAT</t>
  </si>
  <si>
    <t>ATAGCAGTCA</t>
  </si>
  <si>
    <t>F04</t>
  </si>
  <si>
    <t>NTTUDI-A030</t>
  </si>
  <si>
    <t>TGCATAGCTA</t>
  </si>
  <si>
    <t>STTUDI-A030</t>
  </si>
  <si>
    <t>TGTCAGGCTC</t>
  </si>
  <si>
    <t>GAGCCTGACA</t>
  </si>
  <si>
    <t>G04</t>
  </si>
  <si>
    <t>NTTUDI-A031</t>
  </si>
  <si>
    <t>ATGAGGAACA</t>
  </si>
  <si>
    <t>STTUDI-A031</t>
  </si>
  <si>
    <t>CAACAGTGTT</t>
  </si>
  <si>
    <t>AACACTGTTG</t>
  </si>
  <si>
    <t>H04</t>
  </si>
  <si>
    <t>NTTUDI-A032</t>
  </si>
  <si>
    <t>GCTGGTCAAG</t>
  </si>
  <si>
    <t>STTUDI-A032</t>
  </si>
  <si>
    <t>GCCTGAAGTG</t>
  </si>
  <si>
    <t>CACTTCAGGC</t>
  </si>
  <si>
    <t>A05</t>
  </si>
  <si>
    <t>NTTUDI-A033</t>
  </si>
  <si>
    <t>TTGTGTGTAG</t>
  </si>
  <si>
    <t>STTUDI-A033</t>
  </si>
  <si>
    <t>TTACGACACT</t>
  </si>
  <si>
    <t>AGTGTCGTAA</t>
  </si>
  <si>
    <t>B05</t>
  </si>
  <si>
    <t>NTTUDI-A034</t>
  </si>
  <si>
    <t>GTAAGACAAC</t>
  </si>
  <si>
    <t>STTUDI-A034</t>
  </si>
  <si>
    <t>GTAGTATTGC</t>
  </si>
  <si>
    <t>GCAATACTAC</t>
  </si>
  <si>
    <t>C05</t>
  </si>
  <si>
    <t>NTTUDI-A035</t>
  </si>
  <si>
    <t>TAGTTGCCAC</t>
  </si>
  <si>
    <t>STTUDI-A035</t>
  </si>
  <si>
    <t>TCCAGCGGAT</t>
  </si>
  <si>
    <t>ATCCGCTGGA</t>
  </si>
  <si>
    <t>D05</t>
  </si>
  <si>
    <t>NTTUDI-A036</t>
  </si>
  <si>
    <t>CAAGGTTACT</t>
  </si>
  <si>
    <t>STTUDI-A036</t>
  </si>
  <si>
    <t>CCGGTTCCTT</t>
  </si>
  <si>
    <t>AAGGAACCGG</t>
  </si>
  <si>
    <t>E05</t>
  </si>
  <si>
    <t>NTTUDI-A037</t>
  </si>
  <si>
    <t>TTGGCAAGCA</t>
  </si>
  <si>
    <t>STTUDI-A037</t>
  </si>
  <si>
    <t>TTAGAGGCGA</t>
  </si>
  <si>
    <t>TCGCCTCTAA</t>
  </si>
  <si>
    <t>F05</t>
  </si>
  <si>
    <t>NTTUDI-A038</t>
  </si>
  <si>
    <t>ACCTGGAATC</t>
  </si>
  <si>
    <t>STTUDI-A038</t>
  </si>
  <si>
    <t>CAAGAACCAT</t>
  </si>
  <si>
    <t>ATGGTTCTTG</t>
  </si>
  <si>
    <t>G05</t>
  </si>
  <si>
    <t>NTTUDI-A039</t>
  </si>
  <si>
    <t>CCTTGGAAGT</t>
  </si>
  <si>
    <t>STTUDI-A039</t>
  </si>
  <si>
    <t>CCTACTCTTG</t>
  </si>
  <si>
    <t>CAAGAGTAGG</t>
  </si>
  <si>
    <t>H05</t>
  </si>
  <si>
    <t>NTTUDI-A040</t>
  </si>
  <si>
    <t>TGGATAAGAG</t>
  </si>
  <si>
    <t>STTUDI-A040</t>
  </si>
  <si>
    <t>TTCTGTTGGT</t>
  </si>
  <si>
    <t>ACCAACAGAA</t>
  </si>
  <si>
    <t>A06</t>
  </si>
  <si>
    <t>NTTUDI-A041</t>
  </si>
  <si>
    <t>ACCGCTGTGA</t>
  </si>
  <si>
    <t>STTUDI-A041</t>
  </si>
  <si>
    <t>CATCGTCAGG</t>
  </si>
  <si>
    <t>CCTGACGATG</t>
  </si>
  <si>
    <t>B06</t>
  </si>
  <si>
    <t>NTTUDI-A042</t>
  </si>
  <si>
    <t>GTGAAGTATC</t>
  </si>
  <si>
    <t>STTUDI-A042</t>
  </si>
  <si>
    <t>GAGCAGCCTT</t>
  </si>
  <si>
    <t>AAGGCTGCTC</t>
  </si>
  <si>
    <t>C06</t>
  </si>
  <si>
    <t>NTTUDI-A043</t>
  </si>
  <si>
    <t>TATCAGCACT</t>
  </si>
  <si>
    <t>STTUDI-A043</t>
  </si>
  <si>
    <t>TCGATTACCA</t>
  </si>
  <si>
    <t>TGGTAATCGA</t>
  </si>
  <si>
    <t>D06</t>
  </si>
  <si>
    <t>NTTUDI-A044</t>
  </si>
  <si>
    <t>ACCTGTGCCT</t>
  </si>
  <si>
    <t>STTUDI-A044</t>
  </si>
  <si>
    <t>ATAACCGGAC</t>
  </si>
  <si>
    <t>GTCCGGTTAT</t>
  </si>
  <si>
    <t>E06</t>
  </si>
  <si>
    <t>NTTUDI-A045</t>
  </si>
  <si>
    <t>TAACGCAAGT</t>
  </si>
  <si>
    <t>STTUDI-A045</t>
  </si>
  <si>
    <t>TCTAACATCG</t>
  </si>
  <si>
    <t>CGATGTTAGA</t>
  </si>
  <si>
    <t>F06</t>
  </si>
  <si>
    <t>NTTUDI-A046</t>
  </si>
  <si>
    <t>CTGTGGACAC</t>
  </si>
  <si>
    <t>STTUDI-A046</t>
  </si>
  <si>
    <t>CCTAAGGAGC</t>
  </si>
  <si>
    <t>GCTCCTTAGG</t>
  </si>
  <si>
    <t>G06</t>
  </si>
  <si>
    <t>NTTUDI-A047</t>
  </si>
  <si>
    <t>TTCCTGAGCT</t>
  </si>
  <si>
    <t>STTUDI-A047</t>
  </si>
  <si>
    <t>TCTCTACTGC</t>
  </si>
  <si>
    <t>GCAGTAGAGA</t>
  </si>
  <si>
    <t>H06</t>
  </si>
  <si>
    <t>NTTUDI-A048</t>
  </si>
  <si>
    <t>ACCGCCTATC</t>
  </si>
  <si>
    <t>STTUDI-A048</t>
  </si>
  <si>
    <t>AACCGAACAA</t>
  </si>
  <si>
    <t>TTGTTCGGTT</t>
  </si>
  <si>
    <t>A07</t>
  </si>
  <si>
    <t>NTTUDI-A049</t>
  </si>
  <si>
    <t>ACTTCCTACT</t>
  </si>
  <si>
    <t>STTUDI-A049</t>
  </si>
  <si>
    <t>ATCTCGCCAC</t>
  </si>
  <si>
    <t>GTGGCGAGAT</t>
  </si>
  <si>
    <t>B07</t>
  </si>
  <si>
    <t>NTTUDI-A050</t>
  </si>
  <si>
    <t>CCGTCTGAAC</t>
  </si>
  <si>
    <t>STTUDI-A050</t>
  </si>
  <si>
    <t>CTCGATAGAT</t>
  </si>
  <si>
    <t>ATCTATCGAG</t>
  </si>
  <si>
    <t>C07</t>
  </si>
  <si>
    <t>NTTUDI-A051</t>
  </si>
  <si>
    <t>ACTTCCAGGA</t>
  </si>
  <si>
    <t>STTUDI-A051</t>
  </si>
  <si>
    <t>AACACAAGAG</t>
  </si>
  <si>
    <t>CTCTTGTGTT</t>
  </si>
  <si>
    <t>D07</t>
  </si>
  <si>
    <t>NTTUDI-A052</t>
  </si>
  <si>
    <t>CTAACAATGC</t>
  </si>
  <si>
    <t>STTUDI-A052</t>
  </si>
  <si>
    <t>CGCAATCGGT</t>
  </si>
  <si>
    <t>ACCGATTGCG</t>
  </si>
  <si>
    <t>E07</t>
  </si>
  <si>
    <t>NTTUDI-A053</t>
  </si>
  <si>
    <t>AATGAACGAG</t>
  </si>
  <si>
    <t>STTUDI-A053</t>
  </si>
  <si>
    <t>AACTTCTCGA</t>
  </si>
  <si>
    <t>TCGAGAAGTT</t>
  </si>
  <si>
    <t>F07</t>
  </si>
  <si>
    <t>NTTUDI-A054</t>
  </si>
  <si>
    <t>ACCTTAACGG</t>
  </si>
  <si>
    <t>STTUDI-A054</t>
  </si>
  <si>
    <t>TACACCATTC</t>
  </si>
  <si>
    <t>GAATGGTGTA</t>
  </si>
  <si>
    <t>G07</t>
  </si>
  <si>
    <t>NTTUDI-A055</t>
  </si>
  <si>
    <t>CCTCTCAGCA</t>
  </si>
  <si>
    <t>STTUDI-A055</t>
  </si>
  <si>
    <t>CTCACGACTA</t>
  </si>
  <si>
    <t>TAGTCGTGAG</t>
  </si>
  <si>
    <t>H07</t>
  </si>
  <si>
    <t>NTTUDI-A056</t>
  </si>
  <si>
    <t>CAACTGCTGC</t>
  </si>
  <si>
    <t>STTUDI-A056</t>
  </si>
  <si>
    <t>TACGCTGCAG</t>
  </si>
  <si>
    <t>CTGCAGCGTA</t>
  </si>
  <si>
    <t>A08</t>
  </si>
  <si>
    <t>NTTUDI-A057</t>
  </si>
  <si>
    <t>CCGTGAACCA</t>
  </si>
  <si>
    <t>STTUDI-A057</t>
  </si>
  <si>
    <t>CGACGTTCTG</t>
  </si>
  <si>
    <t>CAGAACGTCG</t>
  </si>
  <si>
    <t>B08</t>
  </si>
  <si>
    <t>NTTUDI-A058</t>
  </si>
  <si>
    <t>ACCTAGGTTA</t>
  </si>
  <si>
    <t>STTUDI-A058</t>
  </si>
  <si>
    <t>ATGTGCCTCA</t>
  </si>
  <si>
    <t>TGAGGCACAT</t>
  </si>
  <si>
    <t>C08</t>
  </si>
  <si>
    <t>NTTUDI-A059</t>
  </si>
  <si>
    <t>CGCATGAGTT</t>
  </si>
  <si>
    <t>STTUDI-A059</t>
  </si>
  <si>
    <t>CGACTCCGTT</t>
  </si>
  <si>
    <t>AACGGAGTCG</t>
  </si>
  <si>
    <t>D08</t>
  </si>
  <si>
    <t>NTTUDI-A060</t>
  </si>
  <si>
    <t>GTTCATCCGG</t>
  </si>
  <si>
    <t>STTUDI-A060</t>
  </si>
  <si>
    <t>GCTGTTGTGG</t>
  </si>
  <si>
    <t>CCACAACAGC</t>
  </si>
  <si>
    <t>E08</t>
  </si>
  <si>
    <t>NTTUDI-A061</t>
  </si>
  <si>
    <t>GCTTGCTGCA</t>
  </si>
  <si>
    <t>STTUDI-A061</t>
  </si>
  <si>
    <t>GCGTGCATGT</t>
  </si>
  <si>
    <t>ACATGCACGC</t>
  </si>
  <si>
    <t>F08</t>
  </si>
  <si>
    <t>NTTUDI-A062</t>
  </si>
  <si>
    <t>ATTACGTCTG</t>
  </si>
  <si>
    <t>STTUDI-A062</t>
  </si>
  <si>
    <t>AACATGGAGA</t>
  </si>
  <si>
    <t>TCTCCATGTT</t>
  </si>
  <si>
    <t>G08</t>
  </si>
  <si>
    <t>NTTUDI-A063</t>
  </si>
  <si>
    <t>CGTACCGAAT</t>
  </si>
  <si>
    <t>STTUDI-A063</t>
  </si>
  <si>
    <t>CCGAGTCTCT</t>
  </si>
  <si>
    <t>AGAGACTCGG</t>
  </si>
  <si>
    <t>H08</t>
  </si>
  <si>
    <t>NTTUDI-A064</t>
  </si>
  <si>
    <t>TACTATCCTC</t>
  </si>
  <si>
    <t>STTUDI-A064</t>
  </si>
  <si>
    <t>TGTTCACATG</t>
  </si>
  <si>
    <t>CATGTGAACA</t>
  </si>
  <si>
    <t>A09</t>
  </si>
  <si>
    <t>NTTUDI-A065</t>
  </si>
  <si>
    <t>AACCACAGTT</t>
  </si>
  <si>
    <t>STTUDI-A065</t>
  </si>
  <si>
    <t>AAGGTAACGC</t>
  </si>
  <si>
    <t>GCGTTACCTT</t>
  </si>
  <si>
    <t>B09</t>
  </si>
  <si>
    <t>NTTUDI-A066</t>
  </si>
  <si>
    <t>GTATACAGCG</t>
  </si>
  <si>
    <t>STTUDI-A066</t>
  </si>
  <si>
    <t>GTTGAGGCAG</t>
  </si>
  <si>
    <t>CTGCCTCAAC</t>
  </si>
  <si>
    <t>C09</t>
  </si>
  <si>
    <t>NTTUDI-A067</t>
  </si>
  <si>
    <t>TGTGAGCAAG</t>
  </si>
  <si>
    <t>STTUDI-A067</t>
  </si>
  <si>
    <t>TGGCGACCTA</t>
  </si>
  <si>
    <t>TAGGTCGCCA</t>
  </si>
  <si>
    <t>D09</t>
  </si>
  <si>
    <t>NTTUDI-A068</t>
  </si>
  <si>
    <t>TAGACACCAA</t>
  </si>
  <si>
    <t>STTUDI-A068</t>
  </si>
  <si>
    <t>TTCAACAGGT</t>
  </si>
  <si>
    <t>ACCTGTTGAA</t>
  </si>
  <si>
    <t>E09</t>
  </si>
  <si>
    <t>NTTUDI-A069</t>
  </si>
  <si>
    <t>ACGAATTGGC</t>
  </si>
  <si>
    <t>STTUDI-A069</t>
  </si>
  <si>
    <t>AGCGTTGGTT</t>
  </si>
  <si>
    <t>AACCAACGCT</t>
  </si>
  <si>
    <t>F09</t>
  </si>
  <si>
    <t>NTTUDI-A070</t>
  </si>
  <si>
    <t>TATCCTTCGG</t>
  </si>
  <si>
    <t>STTUDI-A070</t>
  </si>
  <si>
    <t>TTAGCTTAGG</t>
  </si>
  <si>
    <t>CCTAAGCTAA</t>
  </si>
  <si>
    <t>G09</t>
  </si>
  <si>
    <t>NTTUDI-A071</t>
  </si>
  <si>
    <t>ACAGTGGACT</t>
  </si>
  <si>
    <t>STTUDI-A071</t>
  </si>
  <si>
    <t>CCGACACACA</t>
  </si>
  <si>
    <t>TGTGTGTCGG</t>
  </si>
  <si>
    <t>H09</t>
  </si>
  <si>
    <t>NTTUDI-A072</t>
  </si>
  <si>
    <t>AATTAGCCGC</t>
  </si>
  <si>
    <t>STTUDI-A072</t>
  </si>
  <si>
    <t>ATTCGCTGAT</t>
  </si>
  <si>
    <t>ATCAGCGAAT</t>
  </si>
  <si>
    <t>A10</t>
  </si>
  <si>
    <t>NTTUDI-A073</t>
  </si>
  <si>
    <t>TTGCCTACAT</t>
  </si>
  <si>
    <t>STTUDI-A073</t>
  </si>
  <si>
    <t>TCAGTAGCAT</t>
  </si>
  <si>
    <t>ATGCTACTGA</t>
  </si>
  <si>
    <t>B10</t>
  </si>
  <si>
    <t>NTTUDI-A074</t>
  </si>
  <si>
    <t>GTGTCGATCA</t>
  </si>
  <si>
    <t>STTUDI-A074</t>
  </si>
  <si>
    <t>GAAGTACAGT</t>
  </si>
  <si>
    <t>ACTGTACTTC</t>
  </si>
  <si>
    <t>C10</t>
  </si>
  <si>
    <t>NTTUDI-A075</t>
  </si>
  <si>
    <t>TAACGCGTCA</t>
  </si>
  <si>
    <t>STTUDI-A075</t>
  </si>
  <si>
    <t>TGGATGTACG</t>
  </si>
  <si>
    <t>CGTACATCCA</t>
  </si>
  <si>
    <t>D10</t>
  </si>
  <si>
    <t>NTTUDI-A076</t>
  </si>
  <si>
    <t>ACGTTCTGTA</t>
  </si>
  <si>
    <t>STTUDI-A076</t>
  </si>
  <si>
    <t>CTACCAGCGT</t>
  </si>
  <si>
    <t>ACGCTGGTAG</t>
  </si>
  <si>
    <t>E10</t>
  </si>
  <si>
    <t>NTTUDI-A077</t>
  </si>
  <si>
    <t>ACCTGACAAG</t>
  </si>
  <si>
    <t>STTUDI-A077</t>
  </si>
  <si>
    <t>AAGGATTCAG</t>
  </si>
  <si>
    <t>CTGAATCCTT</t>
  </si>
  <si>
    <t>F10</t>
  </si>
  <si>
    <t>NTTUDI-A078</t>
  </si>
  <si>
    <t>ACCAGAACTT</t>
  </si>
  <si>
    <t>STTUDI-A078</t>
  </si>
  <si>
    <t>CCGTGATAGG</t>
  </si>
  <si>
    <t>CCTATCACGG</t>
  </si>
  <si>
    <t>G10</t>
  </si>
  <si>
    <t>NTTUDI-A079</t>
  </si>
  <si>
    <t>AATCCGTCAT</t>
  </si>
  <si>
    <t>STTUDI-A079</t>
  </si>
  <si>
    <t>CCTCGAGTAC</t>
  </si>
  <si>
    <t>GTACTCGAGG</t>
  </si>
  <si>
    <t>H10</t>
  </si>
  <si>
    <t>NTTUDI-A080</t>
  </si>
  <si>
    <t>CTACTCAGAC</t>
  </si>
  <si>
    <t>STTUDI-A080</t>
  </si>
  <si>
    <t>GTCACTGAGG</t>
  </si>
  <si>
    <t>CCTCAGTGAC</t>
  </si>
  <si>
    <t>A11</t>
  </si>
  <si>
    <t>NTTUDI-A081</t>
  </si>
  <si>
    <t>ACATCTGGCA</t>
  </si>
  <si>
    <t>STTUDI-A081</t>
  </si>
  <si>
    <t>TACGGTTAGA</t>
  </si>
  <si>
    <t>TCTAACCGTA</t>
  </si>
  <si>
    <t>B11</t>
  </si>
  <si>
    <t>NTTUDI-A082</t>
  </si>
  <si>
    <t>AATGCTTAGC</t>
  </si>
  <si>
    <t>STTUDI-A082</t>
  </si>
  <si>
    <t>CAACGAGAAT</t>
  </si>
  <si>
    <t>ATTCTCGTTG</t>
  </si>
  <si>
    <t>C11</t>
  </si>
  <si>
    <t>NTTUDI-A083</t>
  </si>
  <si>
    <t>ACCATGCTGT</t>
  </si>
  <si>
    <t>STTUDI-A083</t>
  </si>
  <si>
    <t>AATACACCGG</t>
  </si>
  <si>
    <t>CCGGTGTATT</t>
  </si>
  <si>
    <t>D11</t>
  </si>
  <si>
    <t>NTTUDI-A084</t>
  </si>
  <si>
    <t>AACGGCTCAC</t>
  </si>
  <si>
    <t>STTUDI-A084</t>
  </si>
  <si>
    <t>TGTGATACGT</t>
  </si>
  <si>
    <t>ACGTATCACA</t>
  </si>
  <si>
    <t>E11</t>
  </si>
  <si>
    <t>NTTUDI-A085</t>
  </si>
  <si>
    <t>ACCACATCCG</t>
  </si>
  <si>
    <t>STTUDI-A085</t>
  </si>
  <si>
    <t>CTAGATATGG</t>
  </si>
  <si>
    <t>CCATATCTAG</t>
  </si>
  <si>
    <t>F11</t>
  </si>
  <si>
    <t>NTTUDI-A086</t>
  </si>
  <si>
    <t>ATGATCGCGG</t>
  </si>
  <si>
    <t>STTUDI-A086</t>
  </si>
  <si>
    <t>TACTACGTGA</t>
  </si>
  <si>
    <t>TCACGTAGTA</t>
  </si>
  <si>
    <t>G11</t>
  </si>
  <si>
    <t>NTTUDI-A087</t>
  </si>
  <si>
    <t>ACATCTCTTC</t>
  </si>
  <si>
    <t>STTUDI-A087</t>
  </si>
  <si>
    <t>AGGAATATCG</t>
  </si>
  <si>
    <t>CGATATTCCT</t>
  </si>
  <si>
    <t>H11</t>
  </si>
  <si>
    <t>NTTUDI-A088</t>
  </si>
  <si>
    <t>AATGTCCTGG</t>
  </si>
  <si>
    <t>STTUDI-A088</t>
  </si>
  <si>
    <t>TAGAGACACG</t>
  </si>
  <si>
    <t>CGTGTCTCTA</t>
  </si>
  <si>
    <t>A12</t>
  </si>
  <si>
    <t>NTTUDI-A089</t>
  </si>
  <si>
    <t>AATGCCACGT</t>
  </si>
  <si>
    <t>STTUDI-A089</t>
  </si>
  <si>
    <t>CCAGCTCAGT</t>
  </si>
  <si>
    <t>ACTGAGCTGG</t>
  </si>
  <si>
    <t>B12</t>
  </si>
  <si>
    <t>NTTUDI-A090</t>
  </si>
  <si>
    <t>AATGGTCGGT</t>
  </si>
  <si>
    <t>STTUDI-A090</t>
  </si>
  <si>
    <t>ATGAGACAGT</t>
  </si>
  <si>
    <t>ACTGTCTCAT</t>
  </si>
  <si>
    <t>C12</t>
  </si>
  <si>
    <t>NTTUDI-A091</t>
  </si>
  <si>
    <t>ACGTTAGCAA</t>
  </si>
  <si>
    <t>STTUDI-A091</t>
  </si>
  <si>
    <t>CTAAGAGTTG</t>
  </si>
  <si>
    <t>CAACTCTTAG</t>
  </si>
  <si>
    <t>D12</t>
  </si>
  <si>
    <t>NTTUDI-A092</t>
  </si>
  <si>
    <t>ACTTATCCAG</t>
  </si>
  <si>
    <t>STTUDI-A092</t>
  </si>
  <si>
    <t>AGAGTCCATG</t>
  </si>
  <si>
    <t>CATGGACTCT</t>
  </si>
  <si>
    <t>E12</t>
  </si>
  <si>
    <t>NTTUDI-A093</t>
  </si>
  <si>
    <t>CGTAAGCTAT</t>
  </si>
  <si>
    <t>STTUDI-A093</t>
  </si>
  <si>
    <t>CTAGACCGCA</t>
  </si>
  <si>
    <t>TGCGGTCTAG</t>
  </si>
  <si>
    <t>F12</t>
  </si>
  <si>
    <t>NTTUDI-A094</t>
  </si>
  <si>
    <t>ACTCATGGAC</t>
  </si>
  <si>
    <t>STTUDI-A094</t>
  </si>
  <si>
    <t>TATGGCTTGT</t>
  </si>
  <si>
    <t>ACAAGCCATA</t>
  </si>
  <si>
    <t>G12</t>
  </si>
  <si>
    <t>NTTUDI-A095</t>
  </si>
  <si>
    <t>CGTGCTGAGA</t>
  </si>
  <si>
    <t>STTUDI-A095</t>
  </si>
  <si>
    <t>CCGACATTAG</t>
  </si>
  <si>
    <t>CTAATGTCGG</t>
  </si>
  <si>
    <t>H12</t>
  </si>
  <si>
    <t>NTTUDI-A096</t>
  </si>
  <si>
    <t>ACATCACGAT</t>
  </si>
  <si>
    <t>STTUDI-A096</t>
  </si>
  <si>
    <t>TGTGAAGGCA</t>
  </si>
  <si>
    <t>TGCCTTCACA</t>
  </si>
  <si>
    <t>TUDI-96</t>
  </si>
  <si>
    <t>B</t>
  </si>
  <si>
    <t>NTTUDI-B002</t>
  </si>
  <si>
    <t>CAAGTCTGGT</t>
  </si>
  <si>
    <t>STTUDI-B002</t>
  </si>
  <si>
    <t>CGATGAGCAC</t>
  </si>
  <si>
    <t>GTGCTCATCG</t>
  </si>
  <si>
    <t>NTTUDI-B003</t>
  </si>
  <si>
    <t>GTTCGCCAGT</t>
  </si>
  <si>
    <t>STTUDI-B003</t>
  </si>
  <si>
    <t>GATAAGTCGA</t>
  </si>
  <si>
    <t>TCGACTTATC</t>
  </si>
  <si>
    <t>NTTUDI-B008</t>
  </si>
  <si>
    <t>TCTCGGTTCG</t>
  </si>
  <si>
    <t>STTUDI-B008</t>
  </si>
  <si>
    <t>TCTCTCGCCT</t>
  </si>
  <si>
    <t>AGGCGAGAGA</t>
  </si>
  <si>
    <t>NTTUDI-B010</t>
  </si>
  <si>
    <t>CTACGGCCTT</t>
  </si>
  <si>
    <t>STTUDI-B010</t>
  </si>
  <si>
    <t>CTGTTGGTAA</t>
  </si>
  <si>
    <t>TTACCAACAG</t>
  </si>
  <si>
    <t>NTTUDI-B011</t>
  </si>
  <si>
    <t>GCTTCTCTAA</t>
  </si>
  <si>
    <t>STTUDI-B011</t>
  </si>
  <si>
    <t>GCTGGTACCT</t>
  </si>
  <si>
    <t>AGGTACCAGC</t>
  </si>
  <si>
    <t>NTTUDI-B012</t>
  </si>
  <si>
    <t>TGGTCTTAGA</t>
  </si>
  <si>
    <t>STTUDI-B012</t>
  </si>
  <si>
    <t>TAAGGAGCGG</t>
  </si>
  <si>
    <t>CCGCTCCTTA</t>
  </si>
  <si>
    <t>NTTUDI-B014</t>
  </si>
  <si>
    <t>CTTGTGTCGG</t>
  </si>
  <si>
    <t>STTUDI-B014</t>
  </si>
  <si>
    <t>CTCCTAATTG</t>
  </si>
  <si>
    <t>CAATTAGGAG</t>
  </si>
  <si>
    <t>NTTUDI-B015</t>
  </si>
  <si>
    <t>GCCATCAGAG</t>
  </si>
  <si>
    <t>STTUDI-B015</t>
  </si>
  <si>
    <t>GCCTCATAAT</t>
  </si>
  <si>
    <t>ATTATGAGGC</t>
  </si>
  <si>
    <t>NTTUDI-B017</t>
  </si>
  <si>
    <t>AAGCTATGCA</t>
  </si>
  <si>
    <t>STTUDI-B017</t>
  </si>
  <si>
    <t>AGCCATAACA</t>
  </si>
  <si>
    <t>TGTTATGGCT</t>
  </si>
  <si>
    <t>NTTUDI-B018</t>
  </si>
  <si>
    <t>CGAGAAGGTT</t>
  </si>
  <si>
    <t>STTUDI-B018</t>
  </si>
  <si>
    <t>CCACAAGTGG</t>
  </si>
  <si>
    <t>CCACTTGTGG</t>
  </si>
  <si>
    <t>NTTUDI-B020</t>
  </si>
  <si>
    <t>TCCTTCAGGC</t>
  </si>
  <si>
    <t>STTUDI-B020</t>
  </si>
  <si>
    <t>TACCGTTCTT</t>
  </si>
  <si>
    <t>AAGAACGGTA</t>
  </si>
  <si>
    <t>NTTUDI-B022</t>
  </si>
  <si>
    <t>TTCTTGGCAG</t>
  </si>
  <si>
    <t>STTUDI-B022</t>
  </si>
  <si>
    <t>GTGCCATTGG</t>
  </si>
  <si>
    <t>CCAATGGCAC</t>
  </si>
  <si>
    <t>NTTUDI-B023</t>
  </si>
  <si>
    <t>GTTCATGGTA</t>
  </si>
  <si>
    <t>STTUDI-B023</t>
  </si>
  <si>
    <t>GTAATAGCCA</t>
  </si>
  <si>
    <t>TGGCTATTAC</t>
  </si>
  <si>
    <t>NTTUDI-B024</t>
  </si>
  <si>
    <t>TCTGCCAATG</t>
  </si>
  <si>
    <t>STTUDI-B024</t>
  </si>
  <si>
    <t>TAGCGCCGAT</t>
  </si>
  <si>
    <t>ATCGGCGCTA</t>
  </si>
  <si>
    <t>NTTUDI-B026</t>
  </si>
  <si>
    <t>ACCTACCATT</t>
  </si>
  <si>
    <t>STTUDI-B026</t>
  </si>
  <si>
    <t>ATGCAAGGTT</t>
  </si>
  <si>
    <t>AACCTTGCAT</t>
  </si>
  <si>
    <t>NTTUDI-B027</t>
  </si>
  <si>
    <t>CATAGGTATC</t>
  </si>
  <si>
    <t>STTUDI-B027</t>
  </si>
  <si>
    <t>CGCCAGACAA</t>
  </si>
  <si>
    <t>TTGTCTGGCG</t>
  </si>
  <si>
    <t>NTTUDI-B028</t>
  </si>
  <si>
    <t>GTACCTAGTG</t>
  </si>
  <si>
    <t>STTUDI-B028</t>
  </si>
  <si>
    <t>GAAGGTTGGC</t>
  </si>
  <si>
    <t>GCCAACCTTC</t>
  </si>
  <si>
    <t>NTTUDI-B029</t>
  </si>
  <si>
    <t>TGAACGAGCT</t>
  </si>
  <si>
    <t>STTUDI-B029</t>
  </si>
  <si>
    <t>TCGCATCACG</t>
  </si>
  <si>
    <t>CGTGATGCGA</t>
  </si>
  <si>
    <t>NTTUDI-B032</t>
  </si>
  <si>
    <t>CGCCGATTGT</t>
  </si>
  <si>
    <t>STTUDI-B032</t>
  </si>
  <si>
    <t>CAACCTGTAA</t>
  </si>
  <si>
    <t>TTACAGGTTG</t>
  </si>
  <si>
    <t>NTTUDI-B033</t>
  </si>
  <si>
    <t>GAACTCAATC</t>
  </si>
  <si>
    <t>STTUDI-B033</t>
  </si>
  <si>
    <t>GCCAGTCGTT</t>
  </si>
  <si>
    <t>AACGACTGGC</t>
  </si>
  <si>
    <t>NTTUDI-B039</t>
  </si>
  <si>
    <t>TGGTTGGCGA</t>
  </si>
  <si>
    <t>STTUDI-B039</t>
  </si>
  <si>
    <t>TGCCAAGGAG</t>
  </si>
  <si>
    <t>CTCCTTGGCA</t>
  </si>
  <si>
    <t>NTTUDI-B043</t>
  </si>
  <si>
    <t>GCTTAATACG</t>
  </si>
  <si>
    <t>STTUDI-B043</t>
  </si>
  <si>
    <t>GCGGCTTCAA</t>
  </si>
  <si>
    <t>TTGAAGCCGC</t>
  </si>
  <si>
    <t>NTTUDI-B047</t>
  </si>
  <si>
    <t>ACCAAGCCTC</t>
  </si>
  <si>
    <t>STTUDI-B047</t>
  </si>
  <si>
    <t>GTGAGGATGG</t>
  </si>
  <si>
    <t>CCATCCTCAC</t>
  </si>
  <si>
    <t>NTTUDI-B048</t>
  </si>
  <si>
    <t>GTGTGTAAGC</t>
  </si>
  <si>
    <t>STTUDI-B048</t>
  </si>
  <si>
    <t>GACCTAACCT</t>
  </si>
  <si>
    <t>AGGTTAGGTC</t>
  </si>
  <si>
    <t>NTTUDI-B049</t>
  </si>
  <si>
    <t>TGGACATCCT</t>
  </si>
  <si>
    <t>STTUDI-B049</t>
  </si>
  <si>
    <t>TTGTAGAAGG</t>
  </si>
  <si>
    <t>CCTTCTACAA</t>
  </si>
  <si>
    <t>NTTUDI-B050</t>
  </si>
  <si>
    <t>ACATAAGGTG</t>
  </si>
  <si>
    <t>STTUDI-B050</t>
  </si>
  <si>
    <t>CCTAGCACTA</t>
  </si>
  <si>
    <t>TAGTGCTAGG</t>
  </si>
  <si>
    <t>NTTUDI-B051</t>
  </si>
  <si>
    <t>ACAGCCGCTT</t>
  </si>
  <si>
    <t>STTUDI-B051</t>
  </si>
  <si>
    <t>ATCGTGTTCT</t>
  </si>
  <si>
    <t>AGAACACGAT</t>
  </si>
  <si>
    <t>NTTUDI-B053</t>
  </si>
  <si>
    <t>GAACTGTACT</t>
  </si>
  <si>
    <t>STTUDI-B053</t>
  </si>
  <si>
    <t>GAAGCCAAGG</t>
  </si>
  <si>
    <t>CCTTGGCTTC</t>
  </si>
  <si>
    <t>NTTUDI-B054</t>
  </si>
  <si>
    <t>TGAGGCTGTA</t>
  </si>
  <si>
    <t>STTUDI-B054</t>
  </si>
  <si>
    <t>TGGAGTTCAA</t>
  </si>
  <si>
    <t>TTGAACTCCA</t>
  </si>
  <si>
    <t>NTTUDI-B055</t>
  </si>
  <si>
    <t>CCAATAGAAC</t>
  </si>
  <si>
    <t>STTUDI-B055</t>
  </si>
  <si>
    <t>CTTCAATCCT</t>
  </si>
  <si>
    <t>AGGATTGAAG</t>
  </si>
  <si>
    <t>NTTUDI-B056</t>
  </si>
  <si>
    <t>ACCGGTATAT</t>
  </si>
  <si>
    <t>STTUDI-B056</t>
  </si>
  <si>
    <t>ATCTTGCGTG</t>
  </si>
  <si>
    <t>CACGCAAGAT</t>
  </si>
  <si>
    <t>NTTUDI-B057</t>
  </si>
  <si>
    <t>CATTCCGAGG</t>
  </si>
  <si>
    <t>STTUDI-B057</t>
  </si>
  <si>
    <t>CGTCTAAGGT</t>
  </si>
  <si>
    <t>ACCTTAGACG</t>
  </si>
  <si>
    <t>NTTUDI-B058</t>
  </si>
  <si>
    <t>GTTCCAGAAC</t>
  </si>
  <si>
    <t>STTUDI-B058</t>
  </si>
  <si>
    <t>GAGGTGAACA</t>
  </si>
  <si>
    <t>TGTTCACCTC</t>
  </si>
  <si>
    <t>NTTUDI-B060</t>
  </si>
  <si>
    <t>ATCTGACCGA</t>
  </si>
  <si>
    <t>STTUDI-B060</t>
  </si>
  <si>
    <t>CGGATATTGA</t>
  </si>
  <si>
    <t>TCAATATCCG</t>
  </si>
  <si>
    <t>NTTUDI-B062</t>
  </si>
  <si>
    <t>CTGGACCAAC</t>
  </si>
  <si>
    <t>STTUDI-B062</t>
  </si>
  <si>
    <t>CCGCCGAATA</t>
  </si>
  <si>
    <t>TATTCGGCGG</t>
  </si>
  <si>
    <t>NTTUDI-B068</t>
  </si>
  <si>
    <t>GCCAATATTC</t>
  </si>
  <si>
    <t>STTUDI-B068</t>
  </si>
  <si>
    <t>GCTCGACACA</t>
  </si>
  <si>
    <t>TGTGTCGAGC</t>
  </si>
  <si>
    <t>NTTUDI-B069</t>
  </si>
  <si>
    <t>TAGGTTCCGG</t>
  </si>
  <si>
    <t>STTUDI-B069</t>
  </si>
  <si>
    <t>TTCTTCCAAC</t>
  </si>
  <si>
    <t>GTTGGAAGAA</t>
  </si>
  <si>
    <t>NTTUDI-B070</t>
  </si>
  <si>
    <t>CCGAACAAGT</t>
  </si>
  <si>
    <t>STTUDI-B070</t>
  </si>
  <si>
    <t>TTGGCGGTTG</t>
  </si>
  <si>
    <t>CAACCGCCAA</t>
  </si>
  <si>
    <t>NTTUDI-B072</t>
  </si>
  <si>
    <t>CCTTGCGGTT</t>
  </si>
  <si>
    <t>STTUDI-B072</t>
  </si>
  <si>
    <t>CAGAATGGCG</t>
  </si>
  <si>
    <t>CGCCATTCTG</t>
  </si>
  <si>
    <t>NTTUDI-B073</t>
  </si>
  <si>
    <t>TCGCGAATTC</t>
  </si>
  <si>
    <t>STTUDI-B073</t>
  </si>
  <si>
    <t>TCCACATTGT</t>
  </si>
  <si>
    <t>ACAATGTGGA</t>
  </si>
  <si>
    <t>NTTUDI-B074</t>
  </si>
  <si>
    <t>TGTTAAGTGG</t>
  </si>
  <si>
    <t>STTUDI-B074</t>
  </si>
  <si>
    <t>TGTGTGCGGA</t>
  </si>
  <si>
    <t>TCCGCACACA</t>
  </si>
  <si>
    <t>NTTUDI-B079</t>
  </si>
  <si>
    <t>AACAACCGAA</t>
  </si>
  <si>
    <t>STTUDI-B079</t>
  </si>
  <si>
    <t>TCTAGATGCT</t>
  </si>
  <si>
    <t>AGCATCTAGA</t>
  </si>
  <si>
    <t>NTTUDI-B081</t>
  </si>
  <si>
    <t>TTAATGGAGG</t>
  </si>
  <si>
    <t>STTUDI-B081</t>
  </si>
  <si>
    <t>ATGGAATGGA</t>
  </si>
  <si>
    <t>TCCATTCCAT</t>
  </si>
  <si>
    <t>NTTUDI-B083</t>
  </si>
  <si>
    <t>GTGGATGGCT</t>
  </si>
  <si>
    <t>STTUDI-B083</t>
  </si>
  <si>
    <t>GTATTAGGAC</t>
  </si>
  <si>
    <t>GTCCTAATAC</t>
  </si>
  <si>
    <t>NTTUDI-B084</t>
  </si>
  <si>
    <t>TTCAACCACA</t>
  </si>
  <si>
    <t>STTUDI-B084</t>
  </si>
  <si>
    <t>TGTTCGTGTT</t>
  </si>
  <si>
    <t>AACACGAACA</t>
  </si>
  <si>
    <t>NTTUDI-B085</t>
  </si>
  <si>
    <t>CCACGCATAA</t>
  </si>
  <si>
    <t>STTUDI-B085</t>
  </si>
  <si>
    <t>TAAGACCGTT</t>
  </si>
  <si>
    <t>AACGGTCTTA</t>
  </si>
  <si>
    <t>NTTUDI-B090</t>
  </si>
  <si>
    <t>AACACCTAGT</t>
  </si>
  <si>
    <t>STTUDI-B090</t>
  </si>
  <si>
    <t>GTGCACATAA</t>
  </si>
  <si>
    <t>TTATGTGCAC</t>
  </si>
  <si>
    <t>NTTUDI-B093</t>
  </si>
  <si>
    <t>ACCAAGTAAG</t>
  </si>
  <si>
    <t>STTUDI-B093</t>
  </si>
  <si>
    <t>GTAGGAACTT</t>
  </si>
  <si>
    <t>AAGTTCCTAC</t>
  </si>
  <si>
    <t>NTTUDI-B094</t>
  </si>
  <si>
    <t>CGCATTAAGG</t>
  </si>
  <si>
    <t>STTUDI-B094</t>
  </si>
  <si>
    <t>TACACTACGA</t>
  </si>
  <si>
    <t>TCGTAGTGTA</t>
  </si>
  <si>
    <t>NTTUDI-B095</t>
  </si>
  <si>
    <t>CTAGGCGAGA</t>
  </si>
  <si>
    <t>STTUDI-B095</t>
  </si>
  <si>
    <t>ATGACCTTGA</t>
  </si>
  <si>
    <t>TCAAGGTCAT</t>
  </si>
  <si>
    <t>ACCACCGGTA</t>
  </si>
  <si>
    <t>AACAATCAGG</t>
  </si>
  <si>
    <t>CCTGATTGTT</t>
  </si>
  <si>
    <t>CGTAACACCT</t>
  </si>
  <si>
    <t>CTGGTGTGCA</t>
  </si>
  <si>
    <t>TGCACACCAG</t>
  </si>
  <si>
    <t>GTCGGTCTGT</t>
  </si>
  <si>
    <t>GCATATCCTT</t>
  </si>
  <si>
    <t>AAGGATATGC</t>
  </si>
  <si>
    <t>CGACTCATGG</t>
  </si>
  <si>
    <t>CACGGACTAG</t>
  </si>
  <si>
    <t>CTAGTCCGTG</t>
  </si>
  <si>
    <t>GCATGTTAGT</t>
  </si>
  <si>
    <t>GTTGAACACT</t>
  </si>
  <si>
    <t>AGTGTTCAAC</t>
  </si>
  <si>
    <t>TAGAGAGTGT</t>
  </si>
  <si>
    <t>TCGCGTGGTA</t>
  </si>
  <si>
    <t>TACCACGCGA</t>
  </si>
  <si>
    <t>CCTCAAGATT</t>
  </si>
  <si>
    <t>CCACCTACCA</t>
  </si>
  <si>
    <t>TGGTAGGTGG</t>
  </si>
  <si>
    <t>GACCGTTAAG</t>
  </si>
  <si>
    <t>GTTCCGGTGT</t>
  </si>
  <si>
    <t>ACACCGGAAC</t>
  </si>
  <si>
    <t>CTAATTGCAG</t>
  </si>
  <si>
    <t>CCTTAGTTGG</t>
  </si>
  <si>
    <t>CCAACTAAGG</t>
  </si>
  <si>
    <t>GAGTAAGGAG</t>
  </si>
  <si>
    <t>GTCCTATTCA</t>
  </si>
  <si>
    <t>TGAATAGGAC</t>
  </si>
  <si>
    <t>ATTGGTAAGG</t>
  </si>
  <si>
    <t>AGGCCATGGT</t>
  </si>
  <si>
    <t>ACCATGGCCT</t>
  </si>
  <si>
    <t>CGAGGATTAA</t>
  </si>
  <si>
    <t>CATTGGCCAA</t>
  </si>
  <si>
    <t>TTGGCCAATG</t>
  </si>
  <si>
    <t>CGCAGATACG</t>
  </si>
  <si>
    <t>CAAGTAGTCT</t>
  </si>
  <si>
    <t>AGACTACTTG</t>
  </si>
  <si>
    <t>GATACTATGG</t>
  </si>
  <si>
    <t>GTCAAGAAGA</t>
  </si>
  <si>
    <t>TCTTCTTGAC</t>
  </si>
  <si>
    <t>TTACTGTCCA</t>
  </si>
  <si>
    <t>TCCTGTTATG</t>
  </si>
  <si>
    <t>CATAACAGGA</t>
  </si>
  <si>
    <t>GAACACCACG</t>
  </si>
  <si>
    <t>GCTAAGGTAA</t>
  </si>
  <si>
    <t>TTACCTTAGC</t>
  </si>
  <si>
    <t>CTGTTCCGGT</t>
  </si>
  <si>
    <t>CGTTGCCTTC</t>
  </si>
  <si>
    <t>GAAGGCAACG</t>
  </si>
  <si>
    <t>GCTTCCATTC</t>
  </si>
  <si>
    <t>GCGTGGAGAA</t>
  </si>
  <si>
    <t>TTCTCCACGC</t>
  </si>
  <si>
    <t>TATGGAGAAC</t>
  </si>
  <si>
    <t>TACGCCTCCT</t>
  </si>
  <si>
    <t>AGGAGGCGTA</t>
  </si>
  <si>
    <t>CCATAGGCGT</t>
  </si>
  <si>
    <t>CAACCTTGCG</t>
  </si>
  <si>
    <t>CGCAAGGTTG</t>
  </si>
  <si>
    <t>GTAACGGATT</t>
  </si>
  <si>
    <t>GCACTGCGTA</t>
  </si>
  <si>
    <t>TACGCAGTGC</t>
  </si>
  <si>
    <t>CCAGTTGATA</t>
  </si>
  <si>
    <t>AAGTCACGGA</t>
  </si>
  <si>
    <t>TCCGTGACTT</t>
  </si>
  <si>
    <t>CCGAGAAGAC</t>
  </si>
  <si>
    <t>CTACCTCTCT</t>
  </si>
  <si>
    <t>AGAGAGGTAG</t>
  </si>
  <si>
    <t>TTCGACGTCG</t>
  </si>
  <si>
    <t>AGCCGTACGT</t>
  </si>
  <si>
    <t>ACGTACGGCT</t>
  </si>
  <si>
    <t>TGTGTCCTAC</t>
  </si>
  <si>
    <t>TCCATTGCGG</t>
  </si>
  <si>
    <t>CCGCAATGGA</t>
  </si>
  <si>
    <t>ATACGAGGAG</t>
  </si>
  <si>
    <t>AGCCTCGCAA</t>
  </si>
  <si>
    <t>TTGCGAGGCT</t>
  </si>
  <si>
    <t>GTCAACCTAG</t>
  </si>
  <si>
    <t>GCGCTTATGC</t>
  </si>
  <si>
    <t>GCATAAGCGC</t>
  </si>
  <si>
    <t>ACCAACATGA</t>
  </si>
  <si>
    <t>CGCCTCTAGA</t>
  </si>
  <si>
    <t>TCTAGAGGCG</t>
  </si>
  <si>
    <t>TGCCTGATTA</t>
  </si>
  <si>
    <t>TGTTAGACCG</t>
  </si>
  <si>
    <t>CGGTCTAACA</t>
  </si>
  <si>
    <t>ATGCGCAATT</t>
  </si>
  <si>
    <t>ATGAATCCAC</t>
  </si>
  <si>
    <t>GTGGATTCAT</t>
  </si>
  <si>
    <t>CGTTATTGTC</t>
  </si>
  <si>
    <t>CGGCTTAATT</t>
  </si>
  <si>
    <t>AATTAAGCCG</t>
  </si>
  <si>
    <t>GCTTAACTGT</t>
  </si>
  <si>
    <t>GAGTTGCAGG</t>
  </si>
  <si>
    <t>CCTGCAACTC</t>
  </si>
  <si>
    <t>TAGTGTGGCT</t>
  </si>
  <si>
    <t>TCCACGAACA</t>
  </si>
  <si>
    <t>TGTTCGTGGA</t>
  </si>
  <si>
    <t>ACAAGCTCCT</t>
  </si>
  <si>
    <t>AATGAGTACG</t>
  </si>
  <si>
    <t>CGTACTCATT</t>
  </si>
  <si>
    <t>CTCCGCTCAA</t>
  </si>
  <si>
    <t>CGTCTTCCGA</t>
  </si>
  <si>
    <t>TCGGAAGACG</t>
  </si>
  <si>
    <t>GAGAGCTACT</t>
  </si>
  <si>
    <t>GACAGAGATT</t>
  </si>
  <si>
    <t>AATCTCTGTC</t>
  </si>
  <si>
    <t>CAAGGAAGTA</t>
  </si>
  <si>
    <t>CCTATCTGAT</t>
  </si>
  <si>
    <t>ATCAGATAGG</t>
  </si>
  <si>
    <t>GCGTATCGCA</t>
  </si>
  <si>
    <t>GATCGGTTAC</t>
  </si>
  <si>
    <t>GTAACCGATC</t>
  </si>
  <si>
    <t>CACAAGCTTA</t>
  </si>
  <si>
    <t>AACCGGCGTA</t>
  </si>
  <si>
    <t>TACGCCGGTT</t>
  </si>
  <si>
    <t>CTTCTGACAT</t>
  </si>
  <si>
    <t>CGATACTCAA</t>
  </si>
  <si>
    <t>TTGAGTATCG</t>
  </si>
  <si>
    <t>CATTGCATAG</t>
  </si>
  <si>
    <t>CAAGAGGAGG</t>
  </si>
  <si>
    <t>CCTCCTCTTG</t>
  </si>
  <si>
    <t>CGGTTCAGTG</t>
  </si>
  <si>
    <t>AACCTTAGGA</t>
  </si>
  <si>
    <t>TCCTAAGGTT</t>
  </si>
  <si>
    <t>CTTAGCGGAG</t>
  </si>
  <si>
    <t>TGTGCAAGAT</t>
  </si>
  <si>
    <t>ATCTTGCACA</t>
  </si>
  <si>
    <t>TCTCAAGCGA</t>
  </si>
  <si>
    <t>AATCGAGAGA</t>
  </si>
  <si>
    <t>TCTCTCGATT</t>
  </si>
  <si>
    <t>TGTTGTAGAG</t>
  </si>
  <si>
    <t>GAAGCAGCAA</t>
  </si>
  <si>
    <t>TTGCTGCTTC</t>
  </si>
  <si>
    <t>ACAGTGCCGA</t>
  </si>
  <si>
    <t>AGATCGGAAT</t>
  </si>
  <si>
    <t>ATTCCGATCT</t>
  </si>
  <si>
    <t>NTTUDI-B001</t>
  </si>
  <si>
    <t>NTTUDI-B004</t>
  </si>
  <si>
    <t>NTTUDI-B005</t>
  </si>
  <si>
    <t>NTTUDI-B006</t>
  </si>
  <si>
    <t>NTTUDI-B007</t>
  </si>
  <si>
    <t>NTTUDI-B009</t>
  </si>
  <si>
    <t>NTTUDI-B013</t>
  </si>
  <si>
    <t>NTTUDI-B016</t>
  </si>
  <si>
    <t>NTTUDI-B019</t>
  </si>
  <si>
    <t>NTTUDI-B021</t>
  </si>
  <si>
    <t>NTTUDI-B025</t>
  </si>
  <si>
    <t>NTTUDI-B030</t>
  </si>
  <si>
    <t>NTTUDI-B031</t>
  </si>
  <si>
    <t>NTTUDI-B034</t>
  </si>
  <si>
    <t>NTTUDI-B035</t>
  </si>
  <si>
    <t>NTTUDI-B036</t>
  </si>
  <si>
    <t>NTTUDI-B037</t>
  </si>
  <si>
    <t>NTTUDI-B038</t>
  </si>
  <si>
    <t>NTTUDI-B040</t>
  </si>
  <si>
    <t>NTTUDI-B041</t>
  </si>
  <si>
    <t>NTTUDI-B042</t>
  </si>
  <si>
    <t>NTTUDI-B044</t>
  </si>
  <si>
    <t>NTTUDI-B045</t>
  </si>
  <si>
    <t>NTTUDI-B046</t>
  </si>
  <si>
    <t>NTTUDI-B052</t>
  </si>
  <si>
    <t>NTTUDI-B059</t>
  </si>
  <si>
    <t>NTTUDI-B061</t>
  </si>
  <si>
    <t>NTTUDI-B063</t>
  </si>
  <si>
    <t>NTTUDI-B064</t>
  </si>
  <si>
    <t>NTTUDI-B065</t>
  </si>
  <si>
    <t>NTTUDI-B066</t>
  </si>
  <si>
    <t>NTTUDI-B067</t>
  </si>
  <si>
    <t>NTTUDI-B071</t>
  </si>
  <si>
    <t>NTTUDI-B075</t>
  </si>
  <si>
    <t>NTTUDI-B076</t>
  </si>
  <si>
    <t>NTTUDI-B077</t>
  </si>
  <si>
    <t>NTTUDI-B078</t>
  </si>
  <si>
    <t>NTTUDI-B080</t>
  </si>
  <si>
    <t>NTTUDI-B082</t>
  </si>
  <si>
    <t>NTTUDI-B086</t>
  </si>
  <si>
    <t>NTTUDI-B087</t>
  </si>
  <si>
    <t>NTTUDI-B088</t>
  </si>
  <si>
    <t>NTTUDI-B089</t>
  </si>
  <si>
    <t>NTTUDI-B091</t>
  </si>
  <si>
    <t>NTTUDI-B092</t>
  </si>
  <si>
    <t>NTTUDI-B096</t>
  </si>
  <si>
    <t>STTUDI-B001</t>
  </si>
  <si>
    <t>STTUDI-B004</t>
  </si>
  <si>
    <t>STTUDI-B005</t>
  </si>
  <si>
    <t>STTUDI-B006</t>
  </si>
  <si>
    <t>STTUDI-B007</t>
  </si>
  <si>
    <t>STTUDI-B009</t>
  </si>
  <si>
    <t>STTUDI-B013</t>
  </si>
  <si>
    <t>STTUDI-B016</t>
  </si>
  <si>
    <t>STTUDI-B019</t>
  </si>
  <si>
    <t>STTUDI-B021</t>
  </si>
  <si>
    <t>STTUDI-B025</t>
  </si>
  <si>
    <t>STTUDI-B030</t>
  </si>
  <si>
    <t>STTUDI-B031</t>
  </si>
  <si>
    <t>STTUDI-B034</t>
  </si>
  <si>
    <t>STTUDI-B035</t>
  </si>
  <si>
    <t>STTUDI-B036</t>
  </si>
  <si>
    <t>STTUDI-B037</t>
  </si>
  <si>
    <t>STTUDI-B038</t>
  </si>
  <si>
    <t>STTUDI-B040</t>
  </si>
  <si>
    <t>STTUDI-B041</t>
  </si>
  <si>
    <t>STTUDI-B042</t>
  </si>
  <si>
    <t>STTUDI-B044</t>
  </si>
  <si>
    <t>STTUDI-B045</t>
  </si>
  <si>
    <t>STTUDI-B046</t>
  </si>
  <si>
    <t>STTUDI-B052</t>
  </si>
  <si>
    <t>STTUDI-B059</t>
  </si>
  <si>
    <t>STTUDI-B061</t>
  </si>
  <si>
    <t>STTUDI-B063</t>
  </si>
  <si>
    <t>STTUDI-B064</t>
  </si>
  <si>
    <t>STTUDI-B065</t>
  </si>
  <si>
    <t>STTUDI-B066</t>
  </si>
  <si>
    <t>STTUDI-B067</t>
  </si>
  <si>
    <t>STTUDI-B071</t>
  </si>
  <si>
    <t>STTUDI-B075</t>
  </si>
  <si>
    <t>STTUDI-B076</t>
  </si>
  <si>
    <t>STTUDI-B077</t>
  </si>
  <si>
    <t>STTUDI-B078</t>
  </si>
  <si>
    <t>STTUDI-B080</t>
  </si>
  <si>
    <t>STTUDI-B082</t>
  </si>
  <si>
    <t>STTUDI-B086</t>
  </si>
  <si>
    <t>STTUDI-B087</t>
  </si>
  <si>
    <t>STTUDI-B088</t>
  </si>
  <si>
    <t>STTUDI-B089</t>
  </si>
  <si>
    <t>STTUDI-B091</t>
  </si>
  <si>
    <t>STTUDI-B092</t>
  </si>
  <si>
    <t>STTUDI-B096</t>
  </si>
  <si>
    <t>TUDI-QDIB002</t>
  </si>
  <si>
    <t>TUDI-QDIB003</t>
  </si>
  <si>
    <t>TUDI-QDIB008</t>
  </si>
  <si>
    <t>TUDI-QDIB010</t>
  </si>
  <si>
    <t>TUDI-QDIB011</t>
  </si>
  <si>
    <t>TUDI-QDIB012</t>
  </si>
  <si>
    <t>TUDI-QDIB014</t>
  </si>
  <si>
    <t>TUDI-QDIB015</t>
  </si>
  <si>
    <t>TUDI-QDIB017</t>
  </si>
  <si>
    <t>TUDI-QDIB018</t>
  </si>
  <si>
    <t>TUDI-QDIB020</t>
  </si>
  <si>
    <t>TUDI-QDIC005</t>
  </si>
  <si>
    <t>TUDI-QDIB023</t>
  </si>
  <si>
    <t>TUDI-QDIB024</t>
  </si>
  <si>
    <t>TUDI-QDIB026</t>
  </si>
  <si>
    <t>TUDI-QDIB027</t>
  </si>
  <si>
    <t>TUDI-QDIB028</t>
  </si>
  <si>
    <t>TUDI-QDIB029</t>
  </si>
  <si>
    <t>TUDI-QDIB032</t>
  </si>
  <si>
    <t>TUDI-QDIB033</t>
  </si>
  <si>
    <t>TUDI-QDIC006</t>
  </si>
  <si>
    <t>TUDI-QDIB043</t>
  </si>
  <si>
    <t>TUDI-QDID001</t>
  </si>
  <si>
    <t>TUDI-QDIB048</t>
  </si>
  <si>
    <t>TUDI-QDIB049</t>
  </si>
  <si>
    <t>TUDI-QDIB050</t>
  </si>
  <si>
    <t>TUDI-QDIB051</t>
  </si>
  <si>
    <t>TUDI-QDIB053</t>
  </si>
  <si>
    <t>TUDI-QDIB054</t>
  </si>
  <si>
    <t>TUDI-QDIB055</t>
  </si>
  <si>
    <t>TUDI-QDIB056</t>
  </si>
  <si>
    <t>TUDI-QDIB057</t>
  </si>
  <si>
    <t>TUDI-QDIB058</t>
  </si>
  <si>
    <t>TUDI-QDIB060</t>
  </si>
  <si>
    <t>TUDI-QDIB062</t>
  </si>
  <si>
    <t>TUDI-QDIB068</t>
  </si>
  <si>
    <t>TUDI-QDIB069</t>
  </si>
  <si>
    <t>TUDI-QDIB070</t>
  </si>
  <si>
    <t>TUDI-QDIB072</t>
  </si>
  <si>
    <t>TUDI-QDID002</t>
  </si>
  <si>
    <t>TUDI-QDIB074</t>
  </si>
  <si>
    <t>TUDI-QDIB079</t>
  </si>
  <si>
    <t>TUDI-QDIB081</t>
  </si>
  <si>
    <t>TUDI-QDID005</t>
  </si>
  <si>
    <t>TUDI-QDIB084</t>
  </si>
  <si>
    <t>TUDI-QDIB085</t>
  </si>
  <si>
    <t>TUDI-QDIB090</t>
  </si>
  <si>
    <t>TUDI-QDIB093</t>
  </si>
  <si>
    <t>TUDI-QDIB094</t>
  </si>
  <si>
    <t>TUDI-QDIB095</t>
  </si>
  <si>
    <t>TUDI-QDIB097</t>
  </si>
  <si>
    <t>TUDI-QDIB098</t>
  </si>
  <si>
    <t>TUDI-QDIB099</t>
  </si>
  <si>
    <t>TUDI-QDIB102</t>
  </si>
  <si>
    <t>TUDI-QDIB103</t>
  </si>
  <si>
    <t>TUDI-QDIB104</t>
  </si>
  <si>
    <t>TUDI-QDIB106</t>
  </si>
  <si>
    <t>TUDI-QDIB107</t>
  </si>
  <si>
    <t>TUDI-QDIB110</t>
  </si>
  <si>
    <t>TUDI-QDIB111</t>
  </si>
  <si>
    <t>TUDI-QDIB113</t>
  </si>
  <si>
    <t>TUDI-QDIB114</t>
  </si>
  <si>
    <t>TUDI-QDIB118</t>
  </si>
  <si>
    <t>TUDI-QDIB119</t>
  </si>
  <si>
    <t>TUDI-QDIB120</t>
  </si>
  <si>
    <t>TUDI-QDIB124</t>
  </si>
  <si>
    <t>TUDI-QDIB128</t>
  </si>
  <si>
    <t>TUDI-QDIB129</t>
  </si>
  <si>
    <t>TUDI-QDIB130</t>
  </si>
  <si>
    <t>TUDI-QDIB133</t>
  </si>
  <si>
    <t>TUDI-QDIB134</t>
  </si>
  <si>
    <t>TUDI-QDIB136</t>
  </si>
  <si>
    <t>TUDI-QDIB138</t>
  </si>
  <si>
    <t>TUDI-QDIE003</t>
  </si>
  <si>
    <t>TUDI-QDIB140</t>
  </si>
  <si>
    <t>TUDI-QDIB141</t>
  </si>
  <si>
    <t>TUDI-QDIB144</t>
  </si>
  <si>
    <t>TUDI-QDIB146</t>
  </si>
  <si>
    <t>TUDI-QDIB150</t>
  </si>
  <si>
    <t>TUDI-QDIB152</t>
  </si>
  <si>
    <t>TUDI-QDIB153</t>
  </si>
  <si>
    <t>TUDI-QDIB154</t>
  </si>
  <si>
    <t>TUDI-QDIB155</t>
  </si>
  <si>
    <t>TUDI-QDIB157</t>
  </si>
  <si>
    <t>TUDI-QDIB158</t>
  </si>
  <si>
    <t>TUDI-QDIB159</t>
  </si>
  <si>
    <t>TUDI-QDIB163</t>
  </si>
  <si>
    <t>TUDI-QDIB164</t>
  </si>
  <si>
    <t>TUDI-QDIB166</t>
  </si>
  <si>
    <t>TUDI-QDIB168</t>
  </si>
  <si>
    <t>TUDI-QDIB176</t>
  </si>
  <si>
    <t>TUDI-QDIB177</t>
  </si>
  <si>
    <t>TUDI-QDIB180</t>
  </si>
  <si>
    <t>TUDI-QDIB181</t>
  </si>
  <si>
    <t>TUDI-QDIB184</t>
  </si>
  <si>
    <t>TUDI-QDIB190</t>
  </si>
  <si>
    <t>TUDI-QDIC001</t>
  </si>
  <si>
    <t>TUDI-QDIB004</t>
  </si>
  <si>
    <t>TUDI-QDIC002</t>
  </si>
  <si>
    <t>TUDI-QDIC003</t>
  </si>
  <si>
    <t>TUDI-QDIB007</t>
  </si>
  <si>
    <t>TUDI-QDIB009</t>
  </si>
  <si>
    <t>TUDI-QDIB013</t>
  </si>
  <si>
    <t>TUDI-QDIB016</t>
  </si>
  <si>
    <t>TUDI-QDIC004</t>
  </si>
  <si>
    <t>TUDI-QDIB021</t>
  </si>
  <si>
    <t>TUDI-QDIB025</t>
  </si>
  <si>
    <t>TUDI-QDIB030</t>
  </si>
  <si>
    <t>TUDI-QDIB031</t>
  </si>
  <si>
    <t>TUDI-QDIB034</t>
  </si>
  <si>
    <t>TUDI-QDIB035</t>
  </si>
  <si>
    <t>TUDI-QDIB036</t>
  </si>
  <si>
    <t>TUDI-QDIB037</t>
  </si>
  <si>
    <t>TUDI-QDIB038</t>
  </si>
  <si>
    <t>TUDI-QDIB040</t>
  </si>
  <si>
    <t>TUDI-QDIB041</t>
  </si>
  <si>
    <t>TUDI-QDIB042</t>
  </si>
  <si>
    <t>TUDI-QDIB044</t>
  </si>
  <si>
    <t>TUDI-QDIB045</t>
  </si>
  <si>
    <t>TUDI-QDIB046</t>
  </si>
  <si>
    <t>TUDI-QDIB052</t>
  </si>
  <si>
    <t>TUDI-QDIB059</t>
  </si>
  <si>
    <t>TUDI-QDIB061</t>
  </si>
  <si>
    <t>TUDI-QDIB063</t>
  </si>
  <si>
    <t>TUDI-QDIB064</t>
  </si>
  <si>
    <t>TUDI-QDIB065</t>
  </si>
  <si>
    <t>TUDI-QDIB066</t>
  </si>
  <si>
    <t>TUDI-QDIB067</t>
  </si>
  <si>
    <t>TUDI-QDIB071</t>
  </si>
  <si>
    <t>TUDI-QDIB075</t>
  </si>
  <si>
    <t>TUDI-QDID004</t>
  </si>
  <si>
    <t>TUDI-QDIB077</t>
  </si>
  <si>
    <t>TUDI-QDIB078</t>
  </si>
  <si>
    <t>TUDI-QDIB080</t>
  </si>
  <si>
    <t>TUDI-QDIB082</t>
  </si>
  <si>
    <t>TUDI-QDIB086</t>
  </si>
  <si>
    <t>TUDI-QDIB087</t>
  </si>
  <si>
    <t>TUDI-QDIB088</t>
  </si>
  <si>
    <t>TUDI-QDIB089</t>
  </si>
  <si>
    <t>TUDI-QDIB091</t>
  </si>
  <si>
    <t>TUDI-QDIB092</t>
  </si>
  <si>
    <t>TUDI-QDIB096</t>
  </si>
  <si>
    <t>TUDI-QDIB100</t>
  </si>
  <si>
    <t>TUDI-QDIB101</t>
  </si>
  <si>
    <t>TUDI-QDIB105</t>
  </si>
  <si>
    <t>TUDI-QDIB108</t>
  </si>
  <si>
    <t>TUDI-QDIB109</t>
  </si>
  <si>
    <t>TUDI-QDIB112</t>
  </si>
  <si>
    <t>TUDI-QDIB115</t>
  </si>
  <si>
    <t>TUDI-QDIB116</t>
  </si>
  <si>
    <t>TUDI-QDIB117</t>
  </si>
  <si>
    <t>TUDI-QDIB121</t>
  </si>
  <si>
    <t>TUDI-QDIB122</t>
  </si>
  <si>
    <t>TUDI-QDID010</t>
  </si>
  <si>
    <t>TUDI-QDIB125</t>
  </si>
  <si>
    <t>TUDI-QDIB126</t>
  </si>
  <si>
    <t>TUDI-QDIB127</t>
  </si>
  <si>
    <t>TUDI-QDIB131</t>
  </si>
  <si>
    <t>TUDI-QDIB132</t>
  </si>
  <si>
    <t>TUDI-QDIB135</t>
  </si>
  <si>
    <t>TUDI-QDIB137</t>
  </si>
  <si>
    <t>TUDI-QDIB142</t>
  </si>
  <si>
    <t>TUDI-QDIB143</t>
  </si>
  <si>
    <t>TUDI-QDIB145</t>
  </si>
  <si>
    <t>TUDI-QDIB147</t>
  </si>
  <si>
    <t>TUDI-QDIB148</t>
  </si>
  <si>
    <t>TUDI-QDIB149</t>
  </si>
  <si>
    <t>TUDI-QDIB151</t>
  </si>
  <si>
    <t>TUDI-QDIB156</t>
  </si>
  <si>
    <t>TUDI-QDIB160</t>
  </si>
  <si>
    <t>TUDI-QDIB161</t>
  </si>
  <si>
    <t>TUDI-QDIB162</t>
  </si>
  <si>
    <t>TUDI-QDIB165</t>
  </si>
  <si>
    <t>TUDI-QDIB167</t>
  </si>
  <si>
    <t>TUDI-QDIB169</t>
  </si>
  <si>
    <t>TUDI-QDIB170</t>
  </si>
  <si>
    <t>TUDI-QDIB171</t>
  </si>
  <si>
    <t>TUDI-QDIE011</t>
  </si>
  <si>
    <t>TUDI-QDIE014</t>
  </si>
  <si>
    <t>TUDI-QDIB174</t>
  </si>
  <si>
    <t>TUDI-QDIB175</t>
  </si>
  <si>
    <t>TUDI-QDIE015</t>
  </si>
  <si>
    <t>TUDI-QDIB179</t>
  </si>
  <si>
    <t>TUDI-QDIB182</t>
  </si>
  <si>
    <t>TUDI-QDIB183</t>
  </si>
  <si>
    <t>TUDI-QDIB185</t>
  </si>
  <si>
    <t>TUDI-QDIB186</t>
  </si>
  <si>
    <t>TUDI-QDIB187</t>
  </si>
  <si>
    <t>TUDI-QDIB188</t>
  </si>
  <si>
    <t>TUDI-QDIB189</t>
  </si>
  <si>
    <t>TUDI-QDIB191</t>
  </si>
  <si>
    <t>TUDI-QDIB192</t>
  </si>
  <si>
    <t>ACCAGACTTG</t>
  </si>
  <si>
    <t>ACTGGCGAAC</t>
  </si>
  <si>
    <t>GCGTTAGGCA</t>
  </si>
  <si>
    <t>ACCGAAGCCA</t>
  </si>
  <si>
    <t>TCAAGGATTC</t>
  </si>
  <si>
    <t>CGAACCGAGA</t>
  </si>
  <si>
    <t>GAGCCAAGTT</t>
  </si>
  <si>
    <t>AAGGCCGTAG</t>
  </si>
  <si>
    <t>TTAGAGAAGC</t>
  </si>
  <si>
    <t>TCTAAGACCA</t>
  </si>
  <si>
    <t>TGTAACCACT</t>
  </si>
  <si>
    <t>CCGACACAAG</t>
  </si>
  <si>
    <t>CTCTGATGGC</t>
  </si>
  <si>
    <t>CGGCCTGTTA</t>
  </si>
  <si>
    <t>TGCATAGCTT</t>
  </si>
  <si>
    <t>AACCTTCTCG</t>
  </si>
  <si>
    <t>TGGAAGAGTC</t>
  </si>
  <si>
    <t>GCCTGAAGGA</t>
  </si>
  <si>
    <t>ATTGTGCCTT</t>
  </si>
  <si>
    <t>CTGCCAAGAA</t>
  </si>
  <si>
    <t>TACCATGAAC</t>
  </si>
  <si>
    <t>CATTGGCAGA</t>
  </si>
  <si>
    <t>CACTGCTATT</t>
  </si>
  <si>
    <t>AATGGTAGGT</t>
  </si>
  <si>
    <t>GATACCTATG</t>
  </si>
  <si>
    <t>CACTAGGTAC</t>
  </si>
  <si>
    <t>AGCTCGTTCA</t>
  </si>
  <si>
    <t>TGTCAGTCTT</t>
  </si>
  <si>
    <t>GATGAACAGT</t>
  </si>
  <si>
    <t>ACAATCGGCG</t>
  </si>
  <si>
    <t>GATTGAGTTC</t>
  </si>
  <si>
    <t>GTAATGCCAA</t>
  </si>
  <si>
    <t>TCGTTGCGCT</t>
  </si>
  <si>
    <t>AGGTGAGTAT</t>
  </si>
  <si>
    <t>TCGATAATGG</t>
  </si>
  <si>
    <t>GCGTCTCTTC</t>
  </si>
  <si>
    <t>TCGCCAACCA</t>
  </si>
  <si>
    <t>GAGCTTCATT</t>
  </si>
  <si>
    <t>AGGCCTACAT</t>
  </si>
  <si>
    <t>TGTGGAACCG</t>
  </si>
  <si>
    <t>CGTATTAAGC</t>
  </si>
  <si>
    <t>CCAGTGGTTA</t>
  </si>
  <si>
    <t>GCGTTCGAGT</t>
  </si>
  <si>
    <t>CCTTCCGGTT</t>
  </si>
  <si>
    <t>GAGGCTTGGT</t>
  </si>
  <si>
    <t>GCTTACACAC</t>
  </si>
  <si>
    <t>AGGATGTCCA</t>
  </si>
  <si>
    <t>CACCTTATGT</t>
  </si>
  <si>
    <t>AAGCGGCTGT</t>
  </si>
  <si>
    <t>TTCCTGTGAG</t>
  </si>
  <si>
    <t>AGTACAGTTC</t>
  </si>
  <si>
    <t>TACAGCCTCA</t>
  </si>
  <si>
    <t>GTTCTATTGG</t>
  </si>
  <si>
    <t>ATATACCGGT</t>
  </si>
  <si>
    <t>CCTCGGAATG</t>
  </si>
  <si>
    <t>GTTCTGGAAC</t>
  </si>
  <si>
    <t>AGATTCACCA</t>
  </si>
  <si>
    <t>TCGGTCAGAT</t>
  </si>
  <si>
    <t>CACTCTCGCT</t>
  </si>
  <si>
    <t>GTTGGTCCAG</t>
  </si>
  <si>
    <t>AGCTCGAAGC</t>
  </si>
  <si>
    <t>AGAGGTTCTA</t>
  </si>
  <si>
    <t>ATGACTCGAA</t>
  </si>
  <si>
    <t>GAACAATCCT</t>
  </si>
  <si>
    <t>TGGCAAGGAG</t>
  </si>
  <si>
    <t>GAATATTGGC</t>
  </si>
  <si>
    <t>CCGGAACCTA</t>
  </si>
  <si>
    <t>ACTTGTTCGG</t>
  </si>
  <si>
    <t>CAAGTCCAAT</t>
  </si>
  <si>
    <t>AACCGCAAGG</t>
  </si>
  <si>
    <t>GAATTCGCGA</t>
  </si>
  <si>
    <t>CCACTTAACA</t>
  </si>
  <si>
    <t>AGCAGTTCCT</t>
  </si>
  <si>
    <t>CGGCTTAGGA</t>
  </si>
  <si>
    <t>TAGGACTGCG</t>
  </si>
  <si>
    <t>TCCGAGCGAA</t>
  </si>
  <si>
    <t>TTCGGTTGTT</t>
  </si>
  <si>
    <t>ACAGGAGGAA</t>
  </si>
  <si>
    <t>CCTCCATTAA</t>
  </si>
  <si>
    <t>AGTCGCGGTT</t>
  </si>
  <si>
    <t>AGCCATCCAC</t>
  </si>
  <si>
    <t>TGTGGTTGAA</t>
  </si>
  <si>
    <t>TTATGCGTGG</t>
  </si>
  <si>
    <t>GCGAATGTAT</t>
  </si>
  <si>
    <t>GTCAAGCTCG</t>
  </si>
  <si>
    <t>TAGAGTTGGA</t>
  </si>
  <si>
    <t>CTGATGATCT</t>
  </si>
  <si>
    <t>ACTAGGTGTT</t>
  </si>
  <si>
    <t>CTGTTAGCGG</t>
  </si>
  <si>
    <t>ATCGCACCAA</t>
  </si>
  <si>
    <t>CTTACTTGGT</t>
  </si>
  <si>
    <t>CCTTAATGCG</t>
  </si>
  <si>
    <t>TCTCGCCTAG</t>
  </si>
  <si>
    <t>TCTTCAGAGA</t>
  </si>
  <si>
    <t>TACCGGTGGT</t>
  </si>
  <si>
    <t>AGGTGTTACG</t>
  </si>
  <si>
    <t>ACAGACCGAC</t>
  </si>
  <si>
    <t>CGAATACGTA</t>
  </si>
  <si>
    <t>TAGCATCGAT</t>
  </si>
  <si>
    <t>CCATGAGTCG</t>
  </si>
  <si>
    <t>ACTAACATGC</t>
  </si>
  <si>
    <t>ACACTCTCTA</t>
  </si>
  <si>
    <t>GCTCTTGCCT</t>
  </si>
  <si>
    <t>AATCTTGAGG</t>
  </si>
  <si>
    <t>CTTAACGGTC</t>
  </si>
  <si>
    <t>TTGTGACCAA</t>
  </si>
  <si>
    <t>TCACACACCT</t>
  </si>
  <si>
    <t>CTGCAATTAG</t>
  </si>
  <si>
    <t>CTCCTTACTC</t>
  </si>
  <si>
    <t>GCAACGCAGA</t>
  </si>
  <si>
    <t>CCTTACCAAT</t>
  </si>
  <si>
    <t>TTAATCCTCG</t>
  </si>
  <si>
    <t>TTCCGAGTTC</t>
  </si>
  <si>
    <t>CTCGAGAGGA</t>
  </si>
  <si>
    <t>TGTTGGCTGT</t>
  </si>
  <si>
    <t>CGTATCTGCG</t>
  </si>
  <si>
    <t>CCATAGTATC</t>
  </si>
  <si>
    <t>TGGACAGTAA</t>
  </si>
  <si>
    <t>GTACCTTGTT</t>
  </si>
  <si>
    <t>GAGTGCCTCT</t>
  </si>
  <si>
    <t>CGTGGTGTTC</t>
  </si>
  <si>
    <t>CATTCCTGAA</t>
  </si>
  <si>
    <t>AAGATGCATG</t>
  </si>
  <si>
    <t>CCTTGGAGCT</t>
  </si>
  <si>
    <t>ACCGGAACAG</t>
  </si>
  <si>
    <t>GAATGGAAGC</t>
  </si>
  <si>
    <t>GTTCTCCATA</t>
  </si>
  <si>
    <t>GTCACTATGT</t>
  </si>
  <si>
    <t>TGGTAGAACT</t>
  </si>
  <si>
    <t>ACGCCTATGG</t>
  </si>
  <si>
    <t>AATCCGTTAC</t>
  </si>
  <si>
    <t>GTTGAGGCTA</t>
  </si>
  <si>
    <t>TATCAACTGG</t>
  </si>
  <si>
    <t>AAGAGGAGAT</t>
  </si>
  <si>
    <t>GTCTTCTCGG</t>
  </si>
  <si>
    <t>CGACGTCGAA</t>
  </si>
  <si>
    <t>GTAGGACACA</t>
  </si>
  <si>
    <t>CTCCTCGTAT</t>
  </si>
  <si>
    <t>CCACATGATT</t>
  </si>
  <si>
    <t>AGACGGTTGG</t>
  </si>
  <si>
    <t>CTAGGTTGAC</t>
  </si>
  <si>
    <t>AAGCGTACCA</t>
  </si>
  <si>
    <t>TCATGTTGGT</t>
  </si>
  <si>
    <t>TTGGAATGGT</t>
  </si>
  <si>
    <t>GTGTATGTTG</t>
  </si>
  <si>
    <t>TCCTGTCAAC</t>
  </si>
  <si>
    <t>TAATCAGGCA</t>
  </si>
  <si>
    <t>GTAGTGGATT</t>
  </si>
  <si>
    <t>AATTGCGCAT</t>
  </si>
  <si>
    <t>GACAATAACG</t>
  </si>
  <si>
    <t>ACAGTTAAGC</t>
  </si>
  <si>
    <t>AGCCACACTA</t>
  </si>
  <si>
    <t>CAATCGTCTT</t>
  </si>
  <si>
    <t>AGGAGCTTGT</t>
  </si>
  <si>
    <t>TTGAGCGGAG</t>
  </si>
  <si>
    <t>AGTAGCTCTC</t>
  </si>
  <si>
    <t>CACGCTGTCA</t>
  </si>
  <si>
    <t>AAGACCTCTT</t>
  </si>
  <si>
    <t>GACCTCTTCT</t>
  </si>
  <si>
    <t>TACTTCCTTG</t>
  </si>
  <si>
    <t>TGCGATACGC</t>
  </si>
  <si>
    <t>GCAGGCTTAA</t>
  </si>
  <si>
    <t>TAAGCTTGTG</t>
  </si>
  <si>
    <t>ATGGTCCGCT</t>
  </si>
  <si>
    <t>ATGTCAGAAG</t>
  </si>
  <si>
    <t>GACGAAGGTC</t>
  </si>
  <si>
    <t>ATCACCGTGA</t>
  </si>
  <si>
    <t>GCTACAGTGT</t>
  </si>
  <si>
    <t>ACATACCTCG</t>
  </si>
  <si>
    <t>ACCAATAGCT</t>
  </si>
  <si>
    <t>CGGTCCATTC</t>
  </si>
  <si>
    <t>AGAAGAGCCA</t>
  </si>
  <si>
    <t>CTATGCAATG</t>
  </si>
  <si>
    <t>CACTGAACCG</t>
  </si>
  <si>
    <t>ACCACTGAAT</t>
  </si>
  <si>
    <t>GCATTCTGTT</t>
  </si>
  <si>
    <t>CTCCGCTAAG</t>
  </si>
  <si>
    <t>TCGCTTGAGA</t>
  </si>
  <si>
    <t>AACTAGCCTT</t>
  </si>
  <si>
    <t>TTCGCTCAGG</t>
  </si>
  <si>
    <t>CTCTACAACA</t>
  </si>
  <si>
    <t>TGAGTGTGTT</t>
  </si>
  <si>
    <t>TAGTTAGTCG</t>
  </si>
  <si>
    <t>GCCTGATCCT</t>
  </si>
  <si>
    <t>CGAGTACAGG</t>
  </si>
  <si>
    <t>GCCTAGATTA</t>
  </si>
  <si>
    <t>TCGGCACTGT</t>
  </si>
  <si>
    <t>CCGTGCAAGA</t>
  </si>
  <si>
    <t>CTGGCTGGTT</t>
  </si>
  <si>
    <t>order no</t>
  </si>
  <si>
    <t>index in adaptor</t>
  </si>
  <si>
    <t>Input</t>
  </si>
  <si>
    <t>Reverse complementary</t>
  </si>
  <si>
    <t>TGCCTAACGC</t>
  </si>
  <si>
    <t>TGGCTTCGGT</t>
  </si>
  <si>
    <t>GAATCCTTGA</t>
  </si>
  <si>
    <t>AACTTGGCTC</t>
  </si>
  <si>
    <t>AGTGGTTACA</t>
  </si>
  <si>
    <t>TAACAGGCCG</t>
  </si>
  <si>
    <t>GACTCTTCCA</t>
  </si>
  <si>
    <t>AAGGCACAAT</t>
  </si>
  <si>
    <t>AATAGCAGTG</t>
  </si>
  <si>
    <t>AAGACTGACA</t>
  </si>
  <si>
    <t>ACTGTTCATC</t>
  </si>
  <si>
    <t>TTGGCATTAC</t>
  </si>
  <si>
    <t>AGCGCAACGA</t>
  </si>
  <si>
    <t>ATACTCACCT</t>
  </si>
  <si>
    <t>CCATTATCGA</t>
  </si>
  <si>
    <t>GAAGAGACGC</t>
  </si>
  <si>
    <t>AATGAAGCTC</t>
  </si>
  <si>
    <t>ATGTAGGCCT</t>
  </si>
  <si>
    <t>CGGTTCCACA</t>
  </si>
  <si>
    <t>TAACCACTGG</t>
  </si>
  <si>
    <t>ACTCGAACGC</t>
  </si>
  <si>
    <t>AACCGGAAGG</t>
  </si>
  <si>
    <t>CTCACAGGAA</t>
  </si>
  <si>
    <t>TGGTGAATCT</t>
  </si>
  <si>
    <t>AGCGAGAGTG</t>
  </si>
  <si>
    <t>GCTTCGAGCT</t>
  </si>
  <si>
    <t>TAGAACCTCT</t>
  </si>
  <si>
    <t>TTCGAGTCAT</t>
  </si>
  <si>
    <t>AGGATTGTTC</t>
  </si>
  <si>
    <t>CTCCTTGCCA</t>
  </si>
  <si>
    <t>ATTGGACTTG</t>
  </si>
  <si>
    <t>AGGAACTGCT</t>
  </si>
  <si>
    <t>TCCTAAGCCG</t>
  </si>
  <si>
    <t>CGCAGTCCTA</t>
  </si>
  <si>
    <t>TTCGCTCGGA</t>
  </si>
  <si>
    <t>TTCCTCCTGT</t>
  </si>
  <si>
    <t>AACCGCGACT</t>
  </si>
  <si>
    <t>ATACATTCGC</t>
  </si>
  <si>
    <t>CGAGCTTGAC</t>
  </si>
  <si>
    <t>TCCAACTCTA</t>
  </si>
  <si>
    <t>AGATCATCAG</t>
  </si>
  <si>
    <t>CCGCTAACAG</t>
  </si>
  <si>
    <t>TTGGTGCGAT</t>
  </si>
  <si>
    <t>TCTCTGAAGA</t>
  </si>
  <si>
    <t>TACGTATTCG</t>
  </si>
  <si>
    <t>ATCGATGCTA</t>
  </si>
  <si>
    <t>AGGCAAGAGC</t>
  </si>
  <si>
    <t>TTGGTCACAA</t>
  </si>
  <si>
    <t>AGGTGTGTGA</t>
  </si>
  <si>
    <t>TCTGCGTTGC</t>
  </si>
  <si>
    <t>GAACTCGGAA</t>
  </si>
  <si>
    <t>TCCTCTCGAG</t>
  </si>
  <si>
    <t>ACAGCCAACA</t>
  </si>
  <si>
    <t>AACAAGGTAC</t>
  </si>
  <si>
    <t>AGAGGCACTC</t>
  </si>
  <si>
    <t>TTCAGGAATG</t>
  </si>
  <si>
    <t>CATGCATCTT</t>
  </si>
  <si>
    <t>AGCTCCAAGG</t>
  </si>
  <si>
    <t>ACATAGTGAC</t>
  </si>
  <si>
    <t>AGTTCTACCA</t>
  </si>
  <si>
    <t>TAGCCTCAAC</t>
  </si>
  <si>
    <t>ATCTCCTCTT</t>
  </si>
  <si>
    <t>AATCATGTGG</t>
  </si>
  <si>
    <t>CCAACCGTCT</t>
  </si>
  <si>
    <t>TGGTACGCTT</t>
  </si>
  <si>
    <t>ACCATTCCAA</t>
  </si>
  <si>
    <t>CAACATACAC</t>
  </si>
  <si>
    <t>GTTGACAGGA</t>
  </si>
  <si>
    <t>AATCCACTAC</t>
  </si>
  <si>
    <t>AAGACGATTG</t>
  </si>
  <si>
    <t>TGACAGCGTG</t>
  </si>
  <si>
    <t>AAGAGGTCTT</t>
  </si>
  <si>
    <t>AGAAGAGGTC</t>
  </si>
  <si>
    <t>TTAAGCCTGC</t>
  </si>
  <si>
    <t>AGCGGACCAT</t>
  </si>
  <si>
    <t>GACCTTCGTC</t>
  </si>
  <si>
    <t>TCACGGTGAT</t>
  </si>
  <si>
    <t>ACACTGTAGC</t>
  </si>
  <si>
    <t>CGAGGTATGT</t>
  </si>
  <si>
    <t>AGCTATTGGT</t>
  </si>
  <si>
    <t>GAATGGACCG</t>
  </si>
  <si>
    <t>TGGCTCTTCT</t>
  </si>
  <si>
    <t>ATTCAGTGGT</t>
  </si>
  <si>
    <t>AACAGAATGC</t>
  </si>
  <si>
    <t>AAGGCTAGTT</t>
  </si>
  <si>
    <t>CCTGAGCGAA</t>
  </si>
  <si>
    <t>AACACACTCA</t>
  </si>
  <si>
    <t>CGACTAACTA</t>
  </si>
  <si>
    <t>AGGATCAGGC</t>
  </si>
  <si>
    <t>CCTGTACTCG</t>
  </si>
  <si>
    <t>TAATCTAGGC</t>
  </si>
  <si>
    <t>TCTTGCACGG</t>
  </si>
  <si>
    <t>AACCAGCCAG</t>
  </si>
  <si>
    <t>Index in index primer</t>
  </si>
  <si>
    <t>TCACGCCTTG</t>
  </si>
  <si>
    <t>GAAGTGCCTG</t>
  </si>
  <si>
    <t>AGGCACCTTC</t>
  </si>
  <si>
    <t>AATCGCTCCA</t>
  </si>
  <si>
    <t>TGTATTGAGC</t>
  </si>
  <si>
    <t>AGGCGTTAGG</t>
  </si>
  <si>
    <t>CATTCTTGGA</t>
  </si>
  <si>
    <t>CCGGTCATGA</t>
  </si>
  <si>
    <t>ATTCACAAGC</t>
  </si>
  <si>
    <t>TGCCTTGTCG</t>
  </si>
  <si>
    <t>CTATCCGCTG</t>
  </si>
  <si>
    <t>AATGCCGGAA</t>
  </si>
  <si>
    <t>CGGTTATCCG</t>
  </si>
  <si>
    <t>GCGGAAGAGT</t>
  </si>
  <si>
    <t>TTCAGTGTGA</t>
  </si>
  <si>
    <t>AGAATTCTGG</t>
  </si>
  <si>
    <t>CATTGACTCT</t>
  </si>
  <si>
    <t>TTATGGTCTC</t>
  </si>
  <si>
    <t>CGTAACCAGG</t>
  </si>
  <si>
    <t>AGCTCAGATA</t>
  </si>
  <si>
    <t>CCAACTTATC</t>
  </si>
  <si>
    <t>TCAGAACTAC</t>
  </si>
  <si>
    <t>AGGAGTAGAT</t>
  </si>
  <si>
    <t>GAGTCTATAC</t>
  </si>
  <si>
    <t>TTATTACCGG</t>
  </si>
  <si>
    <t>CGCTCGTTAG</t>
  </si>
  <si>
    <t>AACAACGCTG</t>
  </si>
  <si>
    <t>CGCGGCTATT</t>
  </si>
  <si>
    <t>AACAGGCAAT</t>
  </si>
  <si>
    <t>GTTCGGCGAA</t>
  </si>
  <si>
    <t>CGTGAGAATT</t>
  </si>
  <si>
    <t>CAGCGGATGA</t>
  </si>
  <si>
    <t>GTCCTTGGAT</t>
  </si>
  <si>
    <t>CGAGCCACAT</t>
  </si>
  <si>
    <t>CATTCCTCAC</t>
  </si>
  <si>
    <t>ATGGTACCAG</t>
  </si>
  <si>
    <t>CCGACAGCTT</t>
  </si>
  <si>
    <t>GACGATATGA</t>
  </si>
  <si>
    <t>TTGTACTCCA</t>
  </si>
  <si>
    <t>AGGACAAGTA</t>
  </si>
  <si>
    <t>CCGATTCGAG</t>
  </si>
  <si>
    <t>CTACGTGACG</t>
  </si>
  <si>
    <t>TGTCCTGTAC</t>
  </si>
  <si>
    <t>AGAACGTCGC</t>
  </si>
  <si>
    <t>AGCCACTATG</t>
  </si>
  <si>
    <t>TAGGTCTGAC</t>
  </si>
  <si>
    <t>AGGAAGCATT</t>
  </si>
  <si>
    <t>TAAGATGGAC</t>
  </si>
  <si>
    <t>GCTATGAATC</t>
  </si>
  <si>
    <t>TTGGTCCTCG</t>
  </si>
  <si>
    <t>AGCGACATAC</t>
  </si>
  <si>
    <t>AAGTGCGATA</t>
  </si>
  <si>
    <t>AGGCTACACG</t>
  </si>
  <si>
    <t>TAACCTGGTT</t>
  </si>
  <si>
    <t>AGTTGGTCTA</t>
  </si>
  <si>
    <t>ATGCAGCTGG</t>
  </si>
  <si>
    <t>AATTCGGTAG</t>
  </si>
  <si>
    <t>ATTGTCGAAC</t>
  </si>
  <si>
    <t>TGCTAGTAGT</t>
  </si>
  <si>
    <t>AGCGATTGAA</t>
  </si>
  <si>
    <t>AATACAGGCT</t>
  </si>
  <si>
    <t>CGGACCGTTA</t>
  </si>
  <si>
    <t>TTAACACGAG</t>
  </si>
  <si>
    <t>AATCGACCTT</t>
  </si>
  <si>
    <t>CCGCAATAAC</t>
  </si>
  <si>
    <t>GTTCCAACGA</t>
  </si>
  <si>
    <t>AACCTCATAG</t>
  </si>
  <si>
    <t>TGACGGAGGA</t>
  </si>
  <si>
    <t>TTACGCTAAC</t>
  </si>
  <si>
    <t>CTCCTCGAAG</t>
  </si>
  <si>
    <t>ATACCGCAGA</t>
  </si>
  <si>
    <t>TGGTGAGGTG</t>
  </si>
  <si>
    <t>AATACCGATC</t>
  </si>
  <si>
    <t>GTAAGGCGGT</t>
  </si>
  <si>
    <t>TTCAAGGTCG</t>
  </si>
  <si>
    <t>TATCCGAGTA</t>
  </si>
  <si>
    <t>CGATCATACT</t>
  </si>
  <si>
    <t>CGCTGCATCA</t>
  </si>
  <si>
    <t>GAGATAACTG</t>
  </si>
  <si>
    <t>TTGTAAGCGC</t>
  </si>
  <si>
    <t>CGTAGGTCAG</t>
  </si>
  <si>
    <t>GAACTTGTTG</t>
  </si>
  <si>
    <t>AGCGTGTCAG</t>
  </si>
  <si>
    <t>CTTGGTGATT</t>
  </si>
  <si>
    <t>TTCCGTCGAC</t>
  </si>
  <si>
    <t>CGAGATGCCA</t>
  </si>
  <si>
    <t>AAGTTCGTGC</t>
  </si>
  <si>
    <t>CGTCCATAAG</t>
  </si>
  <si>
    <t>TTGTGGCATA</t>
  </si>
  <si>
    <t>CATTCTACTG</t>
  </si>
  <si>
    <t>ATCGCCGTAG</t>
  </si>
  <si>
    <t>CAAGGCGTGA</t>
  </si>
  <si>
    <t>CAGGCACTTC</t>
  </si>
  <si>
    <t>GAAGGTGCCT</t>
  </si>
  <si>
    <t>TGGAGCGATT</t>
  </si>
  <si>
    <t>GCTCAATACA</t>
  </si>
  <si>
    <t>CCTAACGCCT</t>
  </si>
  <si>
    <t>TCCAAGAATG</t>
  </si>
  <si>
    <t>TCATGACCGG</t>
  </si>
  <si>
    <t>GCTTGTGAAT</t>
  </si>
  <si>
    <t>CGACAAGGCA</t>
  </si>
  <si>
    <t>CAGCGGATAG</t>
  </si>
  <si>
    <t>TTCCGGCATT</t>
  </si>
  <si>
    <t>CGGATAACCG</t>
  </si>
  <si>
    <t>ACTCTTCCGC</t>
  </si>
  <si>
    <t>TCACACTGAA</t>
  </si>
  <si>
    <t>CCAGAATTCT</t>
  </si>
  <si>
    <t>AGAGTCAATG</t>
  </si>
  <si>
    <t>GAGACCATAA</t>
  </si>
  <si>
    <t>CCTGGTTACG</t>
  </si>
  <si>
    <t>TATCTGAGCT</t>
  </si>
  <si>
    <t>GATAAGTTGG</t>
  </si>
  <si>
    <t>GTAGTTCTGA</t>
  </si>
  <si>
    <t>ATCTACTCCT</t>
  </si>
  <si>
    <t>GTATAGACTC</t>
  </si>
  <si>
    <t>CCGGTAATAA</t>
  </si>
  <si>
    <t>CTAACGAGCG</t>
  </si>
  <si>
    <t>CAGCGTTGTT</t>
  </si>
  <si>
    <t>AATAGCCGCG</t>
  </si>
  <si>
    <t>ATTGCCTGTT</t>
  </si>
  <si>
    <t>TTCGCCGAAC</t>
  </si>
  <si>
    <t>AATTCTCACG</t>
  </si>
  <si>
    <t>TCATCCGCTG</t>
  </si>
  <si>
    <t>ATCCAAGGAC</t>
  </si>
  <si>
    <t>ATGTGGCTCG</t>
  </si>
  <si>
    <t>GTGAGGAATG</t>
  </si>
  <si>
    <t>CTGGTACCAT</t>
  </si>
  <si>
    <t>AAGCTGTCGG</t>
  </si>
  <si>
    <t>TCATATCGTC</t>
  </si>
  <si>
    <t>TGGAGTACAA</t>
  </si>
  <si>
    <t>TACTTGTCCT</t>
  </si>
  <si>
    <t>CTCGAATCGG</t>
  </si>
  <si>
    <t>CGTCACGTAG</t>
  </si>
  <si>
    <t>GTACAGGACA</t>
  </si>
  <si>
    <t>GCGACGTTCT</t>
  </si>
  <si>
    <t>CATAGTGGCT</t>
  </si>
  <si>
    <t>GTCAGACCTA</t>
  </si>
  <si>
    <t>AATGCTTCCT</t>
  </si>
  <si>
    <t>GTCCATCTTA</t>
  </si>
  <si>
    <t>GATTCATAGC</t>
  </si>
  <si>
    <t>CGAGGACCAA</t>
  </si>
  <si>
    <t>GTATGTCGCT</t>
  </si>
  <si>
    <t>TATCGCACTT</t>
  </si>
  <si>
    <t>CGTGTAGCCT</t>
  </si>
  <si>
    <t>AACCAGGTTA</t>
  </si>
  <si>
    <t>TAGACCAACT</t>
  </si>
  <si>
    <t>CCAGCTGCAT</t>
  </si>
  <si>
    <t>CTACCGAATT</t>
  </si>
  <si>
    <t>GTTCGACAAT</t>
  </si>
  <si>
    <t>ACTACTAGCA</t>
  </si>
  <si>
    <t>TTCAATCGCT</t>
  </si>
  <si>
    <t>AGCCTGTATT</t>
  </si>
  <si>
    <t>TAACGGTCCG</t>
  </si>
  <si>
    <t>CTCGTGTTAA</t>
  </si>
  <si>
    <t>AAGGTCGATT</t>
  </si>
  <si>
    <t>GTTATTGCGG</t>
  </si>
  <si>
    <t>TCGTTGGAAC</t>
  </si>
  <si>
    <t>CTATGAGGTT</t>
  </si>
  <si>
    <t>TCCTCCGTCA</t>
  </si>
  <si>
    <t>GTTAGCGTAA</t>
  </si>
  <si>
    <t>CTTCGAGGAG</t>
  </si>
  <si>
    <t>TCTGCGGTAT</t>
  </si>
  <si>
    <t>CACCTCACCA</t>
  </si>
  <si>
    <t>GATCGGTATT</t>
  </si>
  <si>
    <t>ACCGCCTTAC</t>
  </si>
  <si>
    <t>CGACCTTGAA</t>
  </si>
  <si>
    <t>TACTCGGATA</t>
  </si>
  <si>
    <t>AGTATGATCG</t>
  </si>
  <si>
    <t>TGATGCAGCG</t>
  </si>
  <si>
    <t>CAGTTATCTC</t>
  </si>
  <si>
    <t>GCGCTTACAA</t>
  </si>
  <si>
    <t>CTGACCTACG</t>
  </si>
  <si>
    <t>CAACAAGTTC</t>
  </si>
  <si>
    <t>CTGACACGCT</t>
  </si>
  <si>
    <t>AATCACCAAG</t>
  </si>
  <si>
    <t>GTCGACGGAA</t>
  </si>
  <si>
    <t>TGGCATCTCG</t>
  </si>
  <si>
    <t>GCACGAACTT</t>
  </si>
  <si>
    <t>CTTATGGACG</t>
  </si>
  <si>
    <t>TATGCCACAA</t>
  </si>
  <si>
    <t>CAGTAGAATG</t>
  </si>
  <si>
    <t>CTACGGCGAT</t>
  </si>
  <si>
    <t>TUDI</t>
  </si>
  <si>
    <t>QDIB002</t>
  </si>
  <si>
    <t>QDIB003</t>
  </si>
  <si>
    <t>QDIB008</t>
  </si>
  <si>
    <t>QDIB010</t>
  </si>
  <si>
    <t>QDIB011</t>
  </si>
  <si>
    <t>QDIB012</t>
  </si>
  <si>
    <t>QDIB014</t>
  </si>
  <si>
    <t>QDIB015</t>
  </si>
  <si>
    <t>QDIB017</t>
  </si>
  <si>
    <t>QDIB018</t>
  </si>
  <si>
    <t>QDIB020</t>
  </si>
  <si>
    <t>QDIC005</t>
  </si>
  <si>
    <t>QDIB023</t>
  </si>
  <si>
    <t>QDIB024</t>
  </si>
  <si>
    <t>QDIB026</t>
  </si>
  <si>
    <t>QDIB027</t>
  </si>
  <si>
    <t>QDIB028</t>
  </si>
  <si>
    <t>QDIB029</t>
  </si>
  <si>
    <t>QDIB032</t>
  </si>
  <si>
    <t>QDIB033</t>
  </si>
  <si>
    <t>QDIC006</t>
  </si>
  <si>
    <t>QDIB043</t>
  </si>
  <si>
    <t>QDID001</t>
  </si>
  <si>
    <t>QDIB048</t>
  </si>
  <si>
    <t>QDIB049</t>
  </si>
  <si>
    <t>QDIB050</t>
  </si>
  <si>
    <t>QDIB051</t>
  </si>
  <si>
    <t>QDIB053</t>
  </si>
  <si>
    <t>QDIB054</t>
  </si>
  <si>
    <t>QDIB055</t>
  </si>
  <si>
    <t>QDIB056</t>
  </si>
  <si>
    <t>QDIB057</t>
  </si>
  <si>
    <t>QDIB058</t>
  </si>
  <si>
    <t>QDIB060</t>
  </si>
  <si>
    <t>QDIB062</t>
  </si>
  <si>
    <t>QDIB068</t>
  </si>
  <si>
    <t>QDIB069</t>
  </si>
  <si>
    <t>QDIB070</t>
  </si>
  <si>
    <t>QDIB072</t>
  </si>
  <si>
    <t>QDID002</t>
  </si>
  <si>
    <t>QDIB074</t>
  </si>
  <si>
    <t>QDIB079</t>
  </si>
  <si>
    <t>QDIB081</t>
  </si>
  <si>
    <t>QDID005</t>
  </si>
  <si>
    <t>QDIB084</t>
  </si>
  <si>
    <t>QDIB085</t>
  </si>
  <si>
    <t>QDIB090</t>
  </si>
  <si>
    <t>QDIB093</t>
  </si>
  <si>
    <t>QDIB094</t>
  </si>
  <si>
    <t>QDIB095</t>
  </si>
  <si>
    <t>QDIB097</t>
  </si>
  <si>
    <t>QDIB098</t>
  </si>
  <si>
    <t>QDIB099</t>
  </si>
  <si>
    <t>QDIB102</t>
  </si>
  <si>
    <t>QDIB103</t>
  </si>
  <si>
    <t>QDIB104</t>
  </si>
  <si>
    <t>QDIB106</t>
  </si>
  <si>
    <t>QDIB107</t>
  </si>
  <si>
    <t>QDIB110</t>
  </si>
  <si>
    <t>QDIB111</t>
  </si>
  <si>
    <t>QDIB113</t>
  </si>
  <si>
    <t>QDIB114</t>
  </si>
  <si>
    <t>QDIB118</t>
  </si>
  <si>
    <t>QDIB119</t>
  </si>
  <si>
    <t>QDIB120</t>
  </si>
  <si>
    <t>QDIB124</t>
  </si>
  <si>
    <t>QDIB128</t>
  </si>
  <si>
    <t>QDIB129</t>
  </si>
  <si>
    <t>QDIB130</t>
  </si>
  <si>
    <t>QDIB133</t>
  </si>
  <si>
    <t>QDIB134</t>
  </si>
  <si>
    <t>QDIB136</t>
  </si>
  <si>
    <t>QDIB138</t>
  </si>
  <si>
    <t>QDIE003</t>
  </si>
  <si>
    <t>QDIB140</t>
  </si>
  <si>
    <t>QDIB141</t>
  </si>
  <si>
    <t>QDIB144</t>
  </si>
  <si>
    <t>QDIB146</t>
  </si>
  <si>
    <t>QDIB150</t>
  </si>
  <si>
    <t>QDIB152</t>
  </si>
  <si>
    <t>QDIB153</t>
  </si>
  <si>
    <t>QDIB154</t>
  </si>
  <si>
    <t>QDIB155</t>
  </si>
  <si>
    <t>QDIB157</t>
  </si>
  <si>
    <t>QDIB158</t>
  </si>
  <si>
    <t>QDIB159</t>
  </si>
  <si>
    <t>QDIB163</t>
  </si>
  <si>
    <t>QDIB164</t>
  </si>
  <si>
    <t>QDIB166</t>
  </si>
  <si>
    <t>QDIB168</t>
  </si>
  <si>
    <t>QDIB176</t>
  </si>
  <si>
    <t>QDIB177</t>
  </si>
  <si>
    <t>QDIB180</t>
  </si>
  <si>
    <t>QDIB181</t>
  </si>
  <si>
    <t>QDIB184</t>
  </si>
  <si>
    <t>QDIB190</t>
  </si>
  <si>
    <t>check i7</t>
  </si>
  <si>
    <t>check i5</t>
  </si>
  <si>
    <t>check design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</si>
</sst>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Courier New"/>
      <family val="3"/>
    </font>
    <font>
      <b/>
      <sz val="11"/>
      <color theme="1"/>
      <name val="Courier New"/>
      <family val="3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2" borderId="0" xfId="0" applyFont="1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4C22B-DF56-40A7-99AE-AF47AE005F30}">
  <dimension ref="A1:P193"/>
  <sheetViews>
    <sheetView tabSelected="1" workbookViewId="0">
      <selection activeCell="H12" sqref="H12"/>
    </sheetView>
  </sheetViews>
  <sheetFormatPr defaultColWidth="8.85546875" defaultRowHeight="15" x14ac:dyDescent="0.25"/>
  <cols>
    <col min="1" max="1" width="8.85546875" style="1"/>
    <col min="2" max="2" width="5.140625" style="1" bestFit="1" customWidth="1"/>
    <col min="3" max="3" width="10.28515625" style="1" bestFit="1" customWidth="1"/>
    <col min="4" max="4" width="5.140625" style="1" bestFit="1" customWidth="1"/>
    <col min="5" max="5" width="6.42578125" style="1" bestFit="1" customWidth="1"/>
    <col min="6" max="6" width="16.85546875" style="1" customWidth="1"/>
    <col min="7" max="7" width="14.28515625" style="1" bestFit="1" customWidth="1"/>
    <col min="8" max="8" width="8.85546875" style="1"/>
    <col min="9" max="9" width="5.140625" style="1" bestFit="1" customWidth="1"/>
    <col min="10" max="10" width="11.5703125" style="1" bestFit="1" customWidth="1"/>
    <col min="11" max="11" width="5.140625" style="1" bestFit="1" customWidth="1"/>
    <col min="12" max="12" width="6.42578125" style="1" bestFit="1" customWidth="1"/>
    <col min="13" max="13" width="15.5703125" style="1" bestFit="1" customWidth="1"/>
    <col min="14" max="14" width="48.85546875" style="1" bestFit="1" customWidth="1"/>
    <col min="15" max="15" width="47.5703125" style="1" bestFit="1" customWidth="1"/>
    <col min="16" max="16384" width="8.85546875" style="1"/>
  </cols>
  <sheetData>
    <row r="1" spans="1:16" ht="91.9" customHeight="1" x14ac:dyDescent="0.25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/>
      <c r="I1" s="2" t="s">
        <v>0</v>
      </c>
      <c r="J1" s="2" t="s">
        <v>1</v>
      </c>
      <c r="K1" s="2" t="s">
        <v>2</v>
      </c>
      <c r="L1" s="2" t="s">
        <v>3</v>
      </c>
      <c r="M1" s="2" t="s">
        <v>6</v>
      </c>
      <c r="N1" s="2" t="s">
        <v>7</v>
      </c>
      <c r="O1" s="2" t="s">
        <v>8</v>
      </c>
    </row>
    <row r="2" spans="1:16" x14ac:dyDescent="0.25">
      <c r="A2" s="3"/>
      <c r="B2" s="3">
        <v>1</v>
      </c>
      <c r="C2" s="3" t="s">
        <v>587</v>
      </c>
      <c r="D2" s="3" t="s">
        <v>10</v>
      </c>
      <c r="E2" s="3" t="s">
        <v>11</v>
      </c>
      <c r="F2" s="3" t="s">
        <v>12</v>
      </c>
      <c r="G2" s="3" t="s">
        <v>13</v>
      </c>
      <c r="H2" s="3"/>
      <c r="I2" s="3">
        <v>1</v>
      </c>
      <c r="J2" s="3" t="s">
        <v>9</v>
      </c>
      <c r="K2" s="3" t="s">
        <v>10</v>
      </c>
      <c r="L2" s="3" t="s">
        <v>11</v>
      </c>
      <c r="M2" s="3" t="s">
        <v>14</v>
      </c>
      <c r="N2" s="3" t="s">
        <v>15</v>
      </c>
      <c r="O2" s="3" t="s">
        <v>16</v>
      </c>
      <c r="P2" s="3"/>
    </row>
    <row r="3" spans="1:16" x14ac:dyDescent="0.25">
      <c r="A3" s="3"/>
      <c r="B3" s="3">
        <v>2</v>
      </c>
      <c r="C3" s="3" t="s">
        <v>587</v>
      </c>
      <c r="D3" s="3" t="s">
        <v>10</v>
      </c>
      <c r="E3" s="3" t="s">
        <v>17</v>
      </c>
      <c r="F3" s="3" t="s">
        <v>18</v>
      </c>
      <c r="G3" s="3" t="s">
        <v>19</v>
      </c>
      <c r="H3" s="3"/>
      <c r="I3" s="3">
        <v>2</v>
      </c>
      <c r="J3" s="3" t="s">
        <v>9</v>
      </c>
      <c r="K3" s="3" t="s">
        <v>10</v>
      </c>
      <c r="L3" s="3" t="s">
        <v>17</v>
      </c>
      <c r="M3" s="3" t="s">
        <v>20</v>
      </c>
      <c r="N3" s="3" t="s">
        <v>21</v>
      </c>
      <c r="O3" s="3" t="s">
        <v>22</v>
      </c>
      <c r="P3" s="3"/>
    </row>
    <row r="4" spans="1:16" x14ac:dyDescent="0.25">
      <c r="A4" s="3"/>
      <c r="B4" s="3">
        <v>3</v>
      </c>
      <c r="C4" s="3" t="s">
        <v>587</v>
      </c>
      <c r="D4" s="3" t="s">
        <v>10</v>
      </c>
      <c r="E4" s="3" t="s">
        <v>23</v>
      </c>
      <c r="F4" s="3" t="s">
        <v>24</v>
      </c>
      <c r="G4" s="3" t="s">
        <v>25</v>
      </c>
      <c r="H4" s="3"/>
      <c r="I4" s="3">
        <v>3</v>
      </c>
      <c r="J4" s="3" t="s">
        <v>9</v>
      </c>
      <c r="K4" s="3" t="s">
        <v>10</v>
      </c>
      <c r="L4" s="3" t="s">
        <v>23</v>
      </c>
      <c r="M4" s="3" t="s">
        <v>26</v>
      </c>
      <c r="N4" s="3" t="s">
        <v>27</v>
      </c>
      <c r="O4" s="3" t="s">
        <v>28</v>
      </c>
      <c r="P4" s="3"/>
    </row>
    <row r="5" spans="1:16" x14ac:dyDescent="0.25">
      <c r="A5" s="3"/>
      <c r="B5" s="3">
        <v>4</v>
      </c>
      <c r="C5" s="3" t="s">
        <v>587</v>
      </c>
      <c r="D5" s="3" t="s">
        <v>10</v>
      </c>
      <c r="E5" s="3" t="s">
        <v>29</v>
      </c>
      <c r="F5" s="3" t="s">
        <v>30</v>
      </c>
      <c r="G5" s="3" t="s">
        <v>31</v>
      </c>
      <c r="H5" s="3"/>
      <c r="I5" s="3">
        <v>4</v>
      </c>
      <c r="J5" s="3" t="s">
        <v>9</v>
      </c>
      <c r="K5" s="3" t="s">
        <v>10</v>
      </c>
      <c r="L5" s="3" t="s">
        <v>29</v>
      </c>
      <c r="M5" s="3" t="s">
        <v>32</v>
      </c>
      <c r="N5" s="3" t="s">
        <v>33</v>
      </c>
      <c r="O5" s="3" t="s">
        <v>34</v>
      </c>
      <c r="P5" s="3"/>
    </row>
    <row r="6" spans="1:16" x14ac:dyDescent="0.25">
      <c r="A6" s="3"/>
      <c r="B6" s="3">
        <v>5</v>
      </c>
      <c r="C6" s="3" t="s">
        <v>587</v>
      </c>
      <c r="D6" s="3" t="s">
        <v>10</v>
      </c>
      <c r="E6" s="3" t="s">
        <v>35</v>
      </c>
      <c r="F6" s="3" t="s">
        <v>36</v>
      </c>
      <c r="G6" s="3" t="s">
        <v>37</v>
      </c>
      <c r="H6" s="3"/>
      <c r="I6" s="3">
        <v>5</v>
      </c>
      <c r="J6" s="3" t="s">
        <v>9</v>
      </c>
      <c r="K6" s="3" t="s">
        <v>10</v>
      </c>
      <c r="L6" s="3" t="s">
        <v>35</v>
      </c>
      <c r="M6" s="3" t="s">
        <v>38</v>
      </c>
      <c r="N6" s="3" t="s">
        <v>39</v>
      </c>
      <c r="O6" s="3" t="s">
        <v>40</v>
      </c>
      <c r="P6" s="3"/>
    </row>
    <row r="7" spans="1:16" x14ac:dyDescent="0.25">
      <c r="A7" s="3"/>
      <c r="B7" s="3">
        <v>6</v>
      </c>
      <c r="C7" s="3" t="s">
        <v>587</v>
      </c>
      <c r="D7" s="3" t="s">
        <v>10</v>
      </c>
      <c r="E7" s="3" t="s">
        <v>41</v>
      </c>
      <c r="F7" s="3" t="s">
        <v>42</v>
      </c>
      <c r="G7" s="3" t="s">
        <v>43</v>
      </c>
      <c r="H7" s="3"/>
      <c r="I7" s="3">
        <v>6</v>
      </c>
      <c r="J7" s="3" t="s">
        <v>9</v>
      </c>
      <c r="K7" s="3" t="s">
        <v>10</v>
      </c>
      <c r="L7" s="3" t="s">
        <v>41</v>
      </c>
      <c r="M7" s="3" t="s">
        <v>44</v>
      </c>
      <c r="N7" s="3" t="s">
        <v>45</v>
      </c>
      <c r="O7" s="3" t="s">
        <v>46</v>
      </c>
      <c r="P7" s="3"/>
    </row>
    <row r="8" spans="1:16" x14ac:dyDescent="0.25">
      <c r="A8" s="3"/>
      <c r="B8" s="3">
        <v>7</v>
      </c>
      <c r="C8" s="3" t="s">
        <v>587</v>
      </c>
      <c r="D8" s="3" t="s">
        <v>10</v>
      </c>
      <c r="E8" s="3" t="s">
        <v>47</v>
      </c>
      <c r="F8" s="3" t="s">
        <v>48</v>
      </c>
      <c r="G8" s="3" t="s">
        <v>49</v>
      </c>
      <c r="H8" s="3"/>
      <c r="I8" s="3">
        <v>7</v>
      </c>
      <c r="J8" s="3" t="s">
        <v>9</v>
      </c>
      <c r="K8" s="3" t="s">
        <v>10</v>
      </c>
      <c r="L8" s="3" t="s">
        <v>47</v>
      </c>
      <c r="M8" s="3" t="s">
        <v>50</v>
      </c>
      <c r="N8" s="3" t="s">
        <v>51</v>
      </c>
      <c r="O8" s="3" t="s">
        <v>52</v>
      </c>
      <c r="P8" s="3"/>
    </row>
    <row r="9" spans="1:16" x14ac:dyDescent="0.25">
      <c r="A9" s="3"/>
      <c r="B9" s="3">
        <v>8</v>
      </c>
      <c r="C9" s="3" t="s">
        <v>587</v>
      </c>
      <c r="D9" s="3" t="s">
        <v>10</v>
      </c>
      <c r="E9" s="3" t="s">
        <v>53</v>
      </c>
      <c r="F9" s="3" t="s">
        <v>54</v>
      </c>
      <c r="G9" s="3" t="s">
        <v>55</v>
      </c>
      <c r="H9" s="3"/>
      <c r="I9" s="3">
        <v>8</v>
      </c>
      <c r="J9" s="3" t="s">
        <v>9</v>
      </c>
      <c r="K9" s="3" t="s">
        <v>10</v>
      </c>
      <c r="L9" s="3" t="s">
        <v>53</v>
      </c>
      <c r="M9" s="3" t="s">
        <v>56</v>
      </c>
      <c r="N9" s="3" t="s">
        <v>57</v>
      </c>
      <c r="O9" s="3" t="s">
        <v>58</v>
      </c>
      <c r="P9" s="3"/>
    </row>
    <row r="10" spans="1:16" x14ac:dyDescent="0.25">
      <c r="A10" s="3"/>
      <c r="B10" s="3">
        <v>9</v>
      </c>
      <c r="C10" s="3" t="s">
        <v>587</v>
      </c>
      <c r="D10" s="3" t="s">
        <v>10</v>
      </c>
      <c r="E10" s="3" t="s">
        <v>59</v>
      </c>
      <c r="F10" s="3" t="s">
        <v>60</v>
      </c>
      <c r="G10" s="3" t="s">
        <v>61</v>
      </c>
      <c r="H10" s="3"/>
      <c r="I10" s="3">
        <v>9</v>
      </c>
      <c r="J10" s="3" t="s">
        <v>9</v>
      </c>
      <c r="K10" s="3" t="s">
        <v>10</v>
      </c>
      <c r="L10" s="3" t="s">
        <v>59</v>
      </c>
      <c r="M10" s="3" t="s">
        <v>62</v>
      </c>
      <c r="N10" s="3" t="s">
        <v>63</v>
      </c>
      <c r="O10" s="3" t="s">
        <v>64</v>
      </c>
      <c r="P10" s="3"/>
    </row>
    <row r="11" spans="1:16" x14ac:dyDescent="0.25">
      <c r="A11" s="3"/>
      <c r="B11" s="3">
        <v>10</v>
      </c>
      <c r="C11" s="3" t="s">
        <v>587</v>
      </c>
      <c r="D11" s="3" t="s">
        <v>10</v>
      </c>
      <c r="E11" s="3" t="s">
        <v>65</v>
      </c>
      <c r="F11" s="3" t="s">
        <v>66</v>
      </c>
      <c r="G11" s="3" t="s">
        <v>67</v>
      </c>
      <c r="H11" s="3"/>
      <c r="I11" s="3">
        <v>10</v>
      </c>
      <c r="J11" s="3" t="s">
        <v>9</v>
      </c>
      <c r="K11" s="3" t="s">
        <v>10</v>
      </c>
      <c r="L11" s="3" t="s">
        <v>65</v>
      </c>
      <c r="M11" s="3" t="s">
        <v>68</v>
      </c>
      <c r="N11" s="3" t="s">
        <v>69</v>
      </c>
      <c r="O11" s="3" t="s">
        <v>70</v>
      </c>
      <c r="P11" s="3"/>
    </row>
    <row r="12" spans="1:16" x14ac:dyDescent="0.25">
      <c r="A12" s="3"/>
      <c r="B12" s="3">
        <v>11</v>
      </c>
      <c r="C12" s="3" t="s">
        <v>587</v>
      </c>
      <c r="D12" s="3" t="s">
        <v>10</v>
      </c>
      <c r="E12" s="3" t="s">
        <v>71</v>
      </c>
      <c r="F12" s="3" t="s">
        <v>72</v>
      </c>
      <c r="G12" s="3" t="s">
        <v>73</v>
      </c>
      <c r="H12" s="3"/>
      <c r="I12" s="3">
        <v>11</v>
      </c>
      <c r="J12" s="3" t="s">
        <v>9</v>
      </c>
      <c r="K12" s="3" t="s">
        <v>10</v>
      </c>
      <c r="L12" s="3" t="s">
        <v>71</v>
      </c>
      <c r="M12" s="3" t="s">
        <v>74</v>
      </c>
      <c r="N12" s="3" t="s">
        <v>75</v>
      </c>
      <c r="O12" s="3" t="s">
        <v>76</v>
      </c>
      <c r="P12" s="3"/>
    </row>
    <row r="13" spans="1:16" x14ac:dyDescent="0.25">
      <c r="A13" s="3"/>
      <c r="B13" s="3">
        <v>12</v>
      </c>
      <c r="C13" s="3" t="s">
        <v>587</v>
      </c>
      <c r="D13" s="3" t="s">
        <v>10</v>
      </c>
      <c r="E13" s="3" t="s">
        <v>77</v>
      </c>
      <c r="F13" s="3" t="s">
        <v>78</v>
      </c>
      <c r="G13" s="3" t="s">
        <v>79</v>
      </c>
      <c r="H13" s="3"/>
      <c r="I13" s="3">
        <v>12</v>
      </c>
      <c r="J13" s="3" t="s">
        <v>9</v>
      </c>
      <c r="K13" s="3" t="s">
        <v>10</v>
      </c>
      <c r="L13" s="3" t="s">
        <v>77</v>
      </c>
      <c r="M13" s="3" t="s">
        <v>80</v>
      </c>
      <c r="N13" s="3" t="s">
        <v>81</v>
      </c>
      <c r="O13" s="3" t="s">
        <v>82</v>
      </c>
      <c r="P13" s="3"/>
    </row>
    <row r="14" spans="1:16" x14ac:dyDescent="0.25">
      <c r="A14" s="3"/>
      <c r="B14" s="3">
        <v>13</v>
      </c>
      <c r="C14" s="3" t="s">
        <v>587</v>
      </c>
      <c r="D14" s="3" t="s">
        <v>10</v>
      </c>
      <c r="E14" s="3" t="s">
        <v>83</v>
      </c>
      <c r="F14" s="3" t="s">
        <v>84</v>
      </c>
      <c r="G14" s="3" t="s">
        <v>85</v>
      </c>
      <c r="H14" s="3"/>
      <c r="I14" s="3">
        <v>13</v>
      </c>
      <c r="J14" s="3" t="s">
        <v>9</v>
      </c>
      <c r="K14" s="3" t="s">
        <v>10</v>
      </c>
      <c r="L14" s="3" t="s">
        <v>83</v>
      </c>
      <c r="M14" s="3" t="s">
        <v>86</v>
      </c>
      <c r="N14" s="3" t="s">
        <v>87</v>
      </c>
      <c r="O14" s="3" t="s">
        <v>88</v>
      </c>
      <c r="P14" s="3"/>
    </row>
    <row r="15" spans="1:16" x14ac:dyDescent="0.25">
      <c r="A15" s="3"/>
      <c r="B15" s="3">
        <v>14</v>
      </c>
      <c r="C15" s="3" t="s">
        <v>587</v>
      </c>
      <c r="D15" s="3" t="s">
        <v>10</v>
      </c>
      <c r="E15" s="3" t="s">
        <v>89</v>
      </c>
      <c r="F15" s="3" t="s">
        <v>90</v>
      </c>
      <c r="G15" s="3" t="s">
        <v>91</v>
      </c>
      <c r="H15" s="3"/>
      <c r="I15" s="3">
        <v>14</v>
      </c>
      <c r="J15" s="3" t="s">
        <v>9</v>
      </c>
      <c r="K15" s="3" t="s">
        <v>10</v>
      </c>
      <c r="L15" s="3" t="s">
        <v>89</v>
      </c>
      <c r="M15" s="3" t="s">
        <v>92</v>
      </c>
      <c r="N15" s="3" t="s">
        <v>93</v>
      </c>
      <c r="O15" s="3" t="s">
        <v>94</v>
      </c>
      <c r="P15" s="3"/>
    </row>
    <row r="16" spans="1:16" x14ac:dyDescent="0.25">
      <c r="A16" s="3"/>
      <c r="B16" s="3">
        <v>15</v>
      </c>
      <c r="C16" s="3" t="s">
        <v>587</v>
      </c>
      <c r="D16" s="3" t="s">
        <v>10</v>
      </c>
      <c r="E16" s="3" t="s">
        <v>95</v>
      </c>
      <c r="F16" s="3" t="s">
        <v>96</v>
      </c>
      <c r="G16" s="3" t="s">
        <v>97</v>
      </c>
      <c r="H16" s="3"/>
      <c r="I16" s="3">
        <v>15</v>
      </c>
      <c r="J16" s="3" t="s">
        <v>9</v>
      </c>
      <c r="K16" s="3" t="s">
        <v>10</v>
      </c>
      <c r="L16" s="3" t="s">
        <v>95</v>
      </c>
      <c r="M16" s="3" t="s">
        <v>98</v>
      </c>
      <c r="N16" s="3" t="s">
        <v>99</v>
      </c>
      <c r="O16" s="3" t="s">
        <v>100</v>
      </c>
      <c r="P16" s="3"/>
    </row>
    <row r="17" spans="1:16" x14ac:dyDescent="0.25">
      <c r="A17" s="3"/>
      <c r="B17" s="3">
        <v>16</v>
      </c>
      <c r="C17" s="3" t="s">
        <v>587</v>
      </c>
      <c r="D17" s="3" t="s">
        <v>10</v>
      </c>
      <c r="E17" s="3" t="s">
        <v>101</v>
      </c>
      <c r="F17" s="3" t="s">
        <v>102</v>
      </c>
      <c r="G17" s="3" t="s">
        <v>103</v>
      </c>
      <c r="H17" s="3"/>
      <c r="I17" s="3">
        <v>16</v>
      </c>
      <c r="J17" s="3" t="s">
        <v>9</v>
      </c>
      <c r="K17" s="3" t="s">
        <v>10</v>
      </c>
      <c r="L17" s="3" t="s">
        <v>101</v>
      </c>
      <c r="M17" s="3" t="s">
        <v>104</v>
      </c>
      <c r="N17" s="3" t="s">
        <v>105</v>
      </c>
      <c r="O17" s="3" t="s">
        <v>106</v>
      </c>
      <c r="P17" s="3"/>
    </row>
    <row r="18" spans="1:16" x14ac:dyDescent="0.25">
      <c r="A18" s="3"/>
      <c r="B18" s="3">
        <v>17</v>
      </c>
      <c r="C18" s="3" t="s">
        <v>587</v>
      </c>
      <c r="D18" s="3" t="s">
        <v>10</v>
      </c>
      <c r="E18" s="3" t="s">
        <v>107</v>
      </c>
      <c r="F18" s="3" t="s">
        <v>108</v>
      </c>
      <c r="G18" s="3" t="s">
        <v>109</v>
      </c>
      <c r="H18" s="3"/>
      <c r="I18" s="3">
        <v>17</v>
      </c>
      <c r="J18" s="3" t="s">
        <v>9</v>
      </c>
      <c r="K18" s="3" t="s">
        <v>10</v>
      </c>
      <c r="L18" s="3" t="s">
        <v>107</v>
      </c>
      <c r="M18" s="3" t="s">
        <v>110</v>
      </c>
      <c r="N18" s="3" t="s">
        <v>111</v>
      </c>
      <c r="O18" s="3" t="s">
        <v>112</v>
      </c>
      <c r="P18" s="3"/>
    </row>
    <row r="19" spans="1:16" x14ac:dyDescent="0.25">
      <c r="A19" s="3"/>
      <c r="B19" s="3">
        <v>18</v>
      </c>
      <c r="C19" s="3" t="s">
        <v>587</v>
      </c>
      <c r="D19" s="3" t="s">
        <v>10</v>
      </c>
      <c r="E19" s="3" t="s">
        <v>113</v>
      </c>
      <c r="F19" s="3" t="s">
        <v>114</v>
      </c>
      <c r="G19" s="3" t="s">
        <v>115</v>
      </c>
      <c r="H19" s="3"/>
      <c r="I19" s="3">
        <v>18</v>
      </c>
      <c r="J19" s="3" t="s">
        <v>9</v>
      </c>
      <c r="K19" s="3" t="s">
        <v>10</v>
      </c>
      <c r="L19" s="3" t="s">
        <v>113</v>
      </c>
      <c r="M19" s="3" t="s">
        <v>116</v>
      </c>
      <c r="N19" s="3" t="s">
        <v>117</v>
      </c>
      <c r="O19" s="3" t="s">
        <v>118</v>
      </c>
      <c r="P19" s="3"/>
    </row>
    <row r="20" spans="1:16" x14ac:dyDescent="0.25">
      <c r="A20" s="3"/>
      <c r="B20" s="3">
        <v>19</v>
      </c>
      <c r="C20" s="3" t="s">
        <v>587</v>
      </c>
      <c r="D20" s="3" t="s">
        <v>10</v>
      </c>
      <c r="E20" s="3" t="s">
        <v>119</v>
      </c>
      <c r="F20" s="3" t="s">
        <v>120</v>
      </c>
      <c r="G20" s="3" t="s">
        <v>121</v>
      </c>
      <c r="H20" s="3"/>
      <c r="I20" s="3">
        <v>19</v>
      </c>
      <c r="J20" s="3" t="s">
        <v>9</v>
      </c>
      <c r="K20" s="3" t="s">
        <v>10</v>
      </c>
      <c r="L20" s="3" t="s">
        <v>119</v>
      </c>
      <c r="M20" s="3" t="s">
        <v>122</v>
      </c>
      <c r="N20" s="3" t="s">
        <v>123</v>
      </c>
      <c r="O20" s="3" t="s">
        <v>124</v>
      </c>
      <c r="P20" s="3"/>
    </row>
    <row r="21" spans="1:16" x14ac:dyDescent="0.25">
      <c r="A21" s="3"/>
      <c r="B21" s="3">
        <v>20</v>
      </c>
      <c r="C21" s="3" t="s">
        <v>587</v>
      </c>
      <c r="D21" s="3" t="s">
        <v>10</v>
      </c>
      <c r="E21" s="3" t="s">
        <v>125</v>
      </c>
      <c r="F21" s="3" t="s">
        <v>126</v>
      </c>
      <c r="G21" s="3" t="s">
        <v>127</v>
      </c>
      <c r="H21" s="3"/>
      <c r="I21" s="3">
        <v>20</v>
      </c>
      <c r="J21" s="3" t="s">
        <v>9</v>
      </c>
      <c r="K21" s="3" t="s">
        <v>10</v>
      </c>
      <c r="L21" s="3" t="s">
        <v>125</v>
      </c>
      <c r="M21" s="3" t="s">
        <v>128</v>
      </c>
      <c r="N21" s="3" t="s">
        <v>129</v>
      </c>
      <c r="O21" s="3" t="s">
        <v>130</v>
      </c>
      <c r="P21" s="3"/>
    </row>
    <row r="22" spans="1:16" x14ac:dyDescent="0.25">
      <c r="A22" s="3"/>
      <c r="B22" s="3">
        <v>21</v>
      </c>
      <c r="C22" s="3" t="s">
        <v>587</v>
      </c>
      <c r="D22" s="3" t="s">
        <v>10</v>
      </c>
      <c r="E22" s="3" t="s">
        <v>131</v>
      </c>
      <c r="F22" s="3" t="s">
        <v>132</v>
      </c>
      <c r="G22" s="3" t="s">
        <v>133</v>
      </c>
      <c r="H22" s="3"/>
      <c r="I22" s="3">
        <v>21</v>
      </c>
      <c r="J22" s="3" t="s">
        <v>9</v>
      </c>
      <c r="K22" s="3" t="s">
        <v>10</v>
      </c>
      <c r="L22" s="3" t="s">
        <v>131</v>
      </c>
      <c r="M22" s="3" t="s">
        <v>134</v>
      </c>
      <c r="N22" s="3" t="s">
        <v>135</v>
      </c>
      <c r="O22" s="3" t="s">
        <v>136</v>
      </c>
      <c r="P22" s="3"/>
    </row>
    <row r="23" spans="1:16" x14ac:dyDescent="0.25">
      <c r="A23" s="3"/>
      <c r="B23" s="3">
        <v>22</v>
      </c>
      <c r="C23" s="3" t="s">
        <v>587</v>
      </c>
      <c r="D23" s="3" t="s">
        <v>10</v>
      </c>
      <c r="E23" s="3" t="s">
        <v>137</v>
      </c>
      <c r="F23" s="3" t="s">
        <v>138</v>
      </c>
      <c r="G23" s="3" t="s">
        <v>139</v>
      </c>
      <c r="H23" s="3"/>
      <c r="I23" s="3">
        <v>22</v>
      </c>
      <c r="J23" s="3" t="s">
        <v>9</v>
      </c>
      <c r="K23" s="3" t="s">
        <v>10</v>
      </c>
      <c r="L23" s="3" t="s">
        <v>137</v>
      </c>
      <c r="M23" s="3" t="s">
        <v>140</v>
      </c>
      <c r="N23" s="3" t="s">
        <v>141</v>
      </c>
      <c r="O23" s="3" t="s">
        <v>142</v>
      </c>
      <c r="P23" s="3"/>
    </row>
    <row r="24" spans="1:16" x14ac:dyDescent="0.25">
      <c r="A24" s="3"/>
      <c r="B24" s="3">
        <v>23</v>
      </c>
      <c r="C24" s="3" t="s">
        <v>587</v>
      </c>
      <c r="D24" s="3" t="s">
        <v>10</v>
      </c>
      <c r="E24" s="3" t="s">
        <v>143</v>
      </c>
      <c r="F24" s="3" t="s">
        <v>144</v>
      </c>
      <c r="G24" s="3" t="s">
        <v>145</v>
      </c>
      <c r="H24" s="3"/>
      <c r="I24" s="3">
        <v>23</v>
      </c>
      <c r="J24" s="3" t="s">
        <v>9</v>
      </c>
      <c r="K24" s="3" t="s">
        <v>10</v>
      </c>
      <c r="L24" s="3" t="s">
        <v>143</v>
      </c>
      <c r="M24" s="3" t="s">
        <v>146</v>
      </c>
      <c r="N24" s="3" t="s">
        <v>147</v>
      </c>
      <c r="O24" s="3" t="s">
        <v>148</v>
      </c>
      <c r="P24" s="3"/>
    </row>
    <row r="25" spans="1:16" x14ac:dyDescent="0.25">
      <c r="A25" s="3"/>
      <c r="B25" s="3">
        <v>24</v>
      </c>
      <c r="C25" s="3" t="s">
        <v>587</v>
      </c>
      <c r="D25" s="3" t="s">
        <v>10</v>
      </c>
      <c r="E25" s="3" t="s">
        <v>149</v>
      </c>
      <c r="F25" s="3" t="s">
        <v>150</v>
      </c>
      <c r="G25" s="3" t="s">
        <v>151</v>
      </c>
      <c r="H25" s="3"/>
      <c r="I25" s="3">
        <v>24</v>
      </c>
      <c r="J25" s="3" t="s">
        <v>9</v>
      </c>
      <c r="K25" s="3" t="s">
        <v>10</v>
      </c>
      <c r="L25" s="3" t="s">
        <v>149</v>
      </c>
      <c r="M25" s="3" t="s">
        <v>152</v>
      </c>
      <c r="N25" s="3" t="s">
        <v>153</v>
      </c>
      <c r="O25" s="3" t="s">
        <v>154</v>
      </c>
      <c r="P25" s="3"/>
    </row>
    <row r="26" spans="1:16" x14ac:dyDescent="0.25">
      <c r="A26" s="3"/>
      <c r="B26" s="3">
        <v>25</v>
      </c>
      <c r="C26" s="3" t="s">
        <v>587</v>
      </c>
      <c r="D26" s="3" t="s">
        <v>10</v>
      </c>
      <c r="E26" s="3" t="s">
        <v>155</v>
      </c>
      <c r="F26" s="3" t="s">
        <v>156</v>
      </c>
      <c r="G26" s="3" t="s">
        <v>157</v>
      </c>
      <c r="H26" s="3"/>
      <c r="I26" s="3">
        <v>25</v>
      </c>
      <c r="J26" s="3" t="s">
        <v>9</v>
      </c>
      <c r="K26" s="3" t="s">
        <v>10</v>
      </c>
      <c r="L26" s="3" t="s">
        <v>155</v>
      </c>
      <c r="M26" s="3" t="s">
        <v>158</v>
      </c>
      <c r="N26" s="3" t="s">
        <v>159</v>
      </c>
      <c r="O26" s="3" t="s">
        <v>160</v>
      </c>
      <c r="P26" s="3"/>
    </row>
    <row r="27" spans="1:16" x14ac:dyDescent="0.25">
      <c r="A27" s="3"/>
      <c r="B27" s="3">
        <v>26</v>
      </c>
      <c r="C27" s="3" t="s">
        <v>587</v>
      </c>
      <c r="D27" s="3" t="s">
        <v>10</v>
      </c>
      <c r="E27" s="3" t="s">
        <v>161</v>
      </c>
      <c r="F27" s="3" t="s">
        <v>162</v>
      </c>
      <c r="G27" s="3" t="s">
        <v>163</v>
      </c>
      <c r="H27" s="3"/>
      <c r="I27" s="3">
        <v>26</v>
      </c>
      <c r="J27" s="3" t="s">
        <v>9</v>
      </c>
      <c r="K27" s="3" t="s">
        <v>10</v>
      </c>
      <c r="L27" s="3" t="s">
        <v>161</v>
      </c>
      <c r="M27" s="3" t="s">
        <v>164</v>
      </c>
      <c r="N27" s="3" t="s">
        <v>165</v>
      </c>
      <c r="O27" s="3" t="s">
        <v>166</v>
      </c>
      <c r="P27" s="3"/>
    </row>
    <row r="28" spans="1:16" x14ac:dyDescent="0.25">
      <c r="A28" s="3"/>
      <c r="B28" s="3">
        <v>27</v>
      </c>
      <c r="C28" s="3" t="s">
        <v>587</v>
      </c>
      <c r="D28" s="3" t="s">
        <v>10</v>
      </c>
      <c r="E28" s="3" t="s">
        <v>167</v>
      </c>
      <c r="F28" s="3" t="s">
        <v>168</v>
      </c>
      <c r="G28" s="3" t="s">
        <v>169</v>
      </c>
      <c r="H28" s="3"/>
      <c r="I28" s="3">
        <v>27</v>
      </c>
      <c r="J28" s="3" t="s">
        <v>9</v>
      </c>
      <c r="K28" s="3" t="s">
        <v>10</v>
      </c>
      <c r="L28" s="3" t="s">
        <v>167</v>
      </c>
      <c r="M28" s="3" t="s">
        <v>170</v>
      </c>
      <c r="N28" s="3" t="s">
        <v>171</v>
      </c>
      <c r="O28" s="3" t="s">
        <v>172</v>
      </c>
      <c r="P28" s="3"/>
    </row>
    <row r="29" spans="1:16" x14ac:dyDescent="0.25">
      <c r="A29" s="3"/>
      <c r="B29" s="3">
        <v>28</v>
      </c>
      <c r="C29" s="3" t="s">
        <v>587</v>
      </c>
      <c r="D29" s="3" t="s">
        <v>10</v>
      </c>
      <c r="E29" s="3" t="s">
        <v>173</v>
      </c>
      <c r="F29" s="3" t="s">
        <v>174</v>
      </c>
      <c r="G29" s="3" t="s">
        <v>175</v>
      </c>
      <c r="H29" s="3"/>
      <c r="I29" s="3">
        <v>28</v>
      </c>
      <c r="J29" s="3" t="s">
        <v>9</v>
      </c>
      <c r="K29" s="3" t="s">
        <v>10</v>
      </c>
      <c r="L29" s="3" t="s">
        <v>173</v>
      </c>
      <c r="M29" s="3" t="s">
        <v>176</v>
      </c>
      <c r="N29" s="3" t="s">
        <v>177</v>
      </c>
      <c r="O29" s="3" t="s">
        <v>178</v>
      </c>
      <c r="P29" s="3"/>
    </row>
    <row r="30" spans="1:16" x14ac:dyDescent="0.25">
      <c r="A30" s="3"/>
      <c r="B30" s="3">
        <v>29</v>
      </c>
      <c r="C30" s="3" t="s">
        <v>587</v>
      </c>
      <c r="D30" s="3" t="s">
        <v>10</v>
      </c>
      <c r="E30" s="3" t="s">
        <v>179</v>
      </c>
      <c r="F30" s="3" t="s">
        <v>180</v>
      </c>
      <c r="G30" s="3" t="s">
        <v>181</v>
      </c>
      <c r="H30" s="3"/>
      <c r="I30" s="3">
        <v>29</v>
      </c>
      <c r="J30" s="3" t="s">
        <v>9</v>
      </c>
      <c r="K30" s="3" t="s">
        <v>10</v>
      </c>
      <c r="L30" s="3" t="s">
        <v>179</v>
      </c>
      <c r="M30" s="3" t="s">
        <v>182</v>
      </c>
      <c r="N30" s="3" t="s">
        <v>183</v>
      </c>
      <c r="O30" s="3" t="s">
        <v>184</v>
      </c>
      <c r="P30" s="3"/>
    </row>
    <row r="31" spans="1:16" x14ac:dyDescent="0.25">
      <c r="A31" s="3"/>
      <c r="B31" s="3">
        <v>30</v>
      </c>
      <c r="C31" s="3" t="s">
        <v>587</v>
      </c>
      <c r="D31" s="3" t="s">
        <v>10</v>
      </c>
      <c r="E31" s="3" t="s">
        <v>185</v>
      </c>
      <c r="F31" s="3" t="s">
        <v>186</v>
      </c>
      <c r="G31" s="3" t="s">
        <v>187</v>
      </c>
      <c r="H31" s="3"/>
      <c r="I31" s="3">
        <v>30</v>
      </c>
      <c r="J31" s="3" t="s">
        <v>9</v>
      </c>
      <c r="K31" s="3" t="s">
        <v>10</v>
      </c>
      <c r="L31" s="3" t="s">
        <v>185</v>
      </c>
      <c r="M31" s="3" t="s">
        <v>188</v>
      </c>
      <c r="N31" s="3" t="s">
        <v>189</v>
      </c>
      <c r="O31" s="3" t="s">
        <v>190</v>
      </c>
      <c r="P31" s="3"/>
    </row>
    <row r="32" spans="1:16" x14ac:dyDescent="0.25">
      <c r="A32" s="3"/>
      <c r="B32" s="3">
        <v>31</v>
      </c>
      <c r="C32" s="3" t="s">
        <v>587</v>
      </c>
      <c r="D32" s="3" t="s">
        <v>10</v>
      </c>
      <c r="E32" s="3" t="s">
        <v>191</v>
      </c>
      <c r="F32" s="3" t="s">
        <v>192</v>
      </c>
      <c r="G32" s="3" t="s">
        <v>193</v>
      </c>
      <c r="H32" s="3"/>
      <c r="I32" s="3">
        <v>31</v>
      </c>
      <c r="J32" s="3" t="s">
        <v>9</v>
      </c>
      <c r="K32" s="3" t="s">
        <v>10</v>
      </c>
      <c r="L32" s="3" t="s">
        <v>191</v>
      </c>
      <c r="M32" s="3" t="s">
        <v>194</v>
      </c>
      <c r="N32" s="3" t="s">
        <v>195</v>
      </c>
      <c r="O32" s="3" t="s">
        <v>196</v>
      </c>
      <c r="P32" s="3"/>
    </row>
    <row r="33" spans="1:16" x14ac:dyDescent="0.25">
      <c r="A33" s="3"/>
      <c r="B33" s="3">
        <v>32</v>
      </c>
      <c r="C33" s="3" t="s">
        <v>587</v>
      </c>
      <c r="D33" s="3" t="s">
        <v>10</v>
      </c>
      <c r="E33" s="3" t="s">
        <v>197</v>
      </c>
      <c r="F33" s="3" t="s">
        <v>198</v>
      </c>
      <c r="G33" s="3" t="s">
        <v>199</v>
      </c>
      <c r="H33" s="3"/>
      <c r="I33" s="3">
        <v>32</v>
      </c>
      <c r="J33" s="3" t="s">
        <v>9</v>
      </c>
      <c r="K33" s="3" t="s">
        <v>10</v>
      </c>
      <c r="L33" s="3" t="s">
        <v>197</v>
      </c>
      <c r="M33" s="3" t="s">
        <v>200</v>
      </c>
      <c r="N33" s="3" t="s">
        <v>201</v>
      </c>
      <c r="O33" s="3" t="s">
        <v>202</v>
      </c>
      <c r="P33" s="3"/>
    </row>
    <row r="34" spans="1:16" x14ac:dyDescent="0.25">
      <c r="A34" s="3"/>
      <c r="B34" s="3">
        <v>33</v>
      </c>
      <c r="C34" s="3" t="s">
        <v>587</v>
      </c>
      <c r="D34" s="3" t="s">
        <v>10</v>
      </c>
      <c r="E34" s="3" t="s">
        <v>203</v>
      </c>
      <c r="F34" s="3" t="s">
        <v>204</v>
      </c>
      <c r="G34" s="3" t="s">
        <v>205</v>
      </c>
      <c r="H34" s="3"/>
      <c r="I34" s="3">
        <v>33</v>
      </c>
      <c r="J34" s="3" t="s">
        <v>9</v>
      </c>
      <c r="K34" s="3" t="s">
        <v>10</v>
      </c>
      <c r="L34" s="3" t="s">
        <v>203</v>
      </c>
      <c r="M34" s="3" t="s">
        <v>206</v>
      </c>
      <c r="N34" s="3" t="s">
        <v>207</v>
      </c>
      <c r="O34" s="3" t="s">
        <v>208</v>
      </c>
      <c r="P34" s="3"/>
    </row>
    <row r="35" spans="1:16" x14ac:dyDescent="0.25">
      <c r="A35" s="3"/>
      <c r="B35" s="3">
        <v>34</v>
      </c>
      <c r="C35" s="3" t="s">
        <v>587</v>
      </c>
      <c r="D35" s="3" t="s">
        <v>10</v>
      </c>
      <c r="E35" s="3" t="s">
        <v>209</v>
      </c>
      <c r="F35" s="3" t="s">
        <v>210</v>
      </c>
      <c r="G35" s="3" t="s">
        <v>211</v>
      </c>
      <c r="H35" s="3"/>
      <c r="I35" s="3">
        <v>34</v>
      </c>
      <c r="J35" s="3" t="s">
        <v>9</v>
      </c>
      <c r="K35" s="3" t="s">
        <v>10</v>
      </c>
      <c r="L35" s="3" t="s">
        <v>209</v>
      </c>
      <c r="M35" s="3" t="s">
        <v>212</v>
      </c>
      <c r="N35" s="3" t="s">
        <v>213</v>
      </c>
      <c r="O35" s="3" t="s">
        <v>214</v>
      </c>
      <c r="P35" s="3"/>
    </row>
    <row r="36" spans="1:16" x14ac:dyDescent="0.25">
      <c r="A36" s="3"/>
      <c r="B36" s="3">
        <v>35</v>
      </c>
      <c r="C36" s="3" t="s">
        <v>587</v>
      </c>
      <c r="D36" s="3" t="s">
        <v>10</v>
      </c>
      <c r="E36" s="3" t="s">
        <v>215</v>
      </c>
      <c r="F36" s="3" t="s">
        <v>216</v>
      </c>
      <c r="G36" s="3" t="s">
        <v>217</v>
      </c>
      <c r="H36" s="3"/>
      <c r="I36" s="3">
        <v>35</v>
      </c>
      <c r="J36" s="3" t="s">
        <v>9</v>
      </c>
      <c r="K36" s="3" t="s">
        <v>10</v>
      </c>
      <c r="L36" s="3" t="s">
        <v>215</v>
      </c>
      <c r="M36" s="3" t="s">
        <v>218</v>
      </c>
      <c r="N36" s="3" t="s">
        <v>219</v>
      </c>
      <c r="O36" s="3" t="s">
        <v>220</v>
      </c>
      <c r="P36" s="3"/>
    </row>
    <row r="37" spans="1:16" x14ac:dyDescent="0.25">
      <c r="A37" s="3"/>
      <c r="B37" s="3">
        <v>36</v>
      </c>
      <c r="C37" s="3" t="s">
        <v>587</v>
      </c>
      <c r="D37" s="3" t="s">
        <v>10</v>
      </c>
      <c r="E37" s="3" t="s">
        <v>221</v>
      </c>
      <c r="F37" s="3" t="s">
        <v>222</v>
      </c>
      <c r="G37" s="3" t="s">
        <v>223</v>
      </c>
      <c r="H37" s="3"/>
      <c r="I37" s="3">
        <v>36</v>
      </c>
      <c r="J37" s="3" t="s">
        <v>9</v>
      </c>
      <c r="K37" s="3" t="s">
        <v>10</v>
      </c>
      <c r="L37" s="3" t="s">
        <v>221</v>
      </c>
      <c r="M37" s="3" t="s">
        <v>224</v>
      </c>
      <c r="N37" s="3" t="s">
        <v>225</v>
      </c>
      <c r="O37" s="3" t="s">
        <v>226</v>
      </c>
      <c r="P37" s="3"/>
    </row>
    <row r="38" spans="1:16" x14ac:dyDescent="0.25">
      <c r="A38" s="3"/>
      <c r="B38" s="3">
        <v>37</v>
      </c>
      <c r="C38" s="3" t="s">
        <v>587</v>
      </c>
      <c r="D38" s="3" t="s">
        <v>10</v>
      </c>
      <c r="E38" s="3" t="s">
        <v>227</v>
      </c>
      <c r="F38" s="3" t="s">
        <v>228</v>
      </c>
      <c r="G38" s="3" t="s">
        <v>229</v>
      </c>
      <c r="H38" s="3"/>
      <c r="I38" s="3">
        <v>37</v>
      </c>
      <c r="J38" s="3" t="s">
        <v>9</v>
      </c>
      <c r="K38" s="3" t="s">
        <v>10</v>
      </c>
      <c r="L38" s="3" t="s">
        <v>227</v>
      </c>
      <c r="M38" s="3" t="s">
        <v>230</v>
      </c>
      <c r="N38" s="3" t="s">
        <v>231</v>
      </c>
      <c r="O38" s="3" t="s">
        <v>232</v>
      </c>
      <c r="P38" s="3"/>
    </row>
    <row r="39" spans="1:16" x14ac:dyDescent="0.25">
      <c r="A39" s="3"/>
      <c r="B39" s="3">
        <v>38</v>
      </c>
      <c r="C39" s="3" t="s">
        <v>587</v>
      </c>
      <c r="D39" s="3" t="s">
        <v>10</v>
      </c>
      <c r="E39" s="3" t="s">
        <v>233</v>
      </c>
      <c r="F39" s="3" t="s">
        <v>234</v>
      </c>
      <c r="G39" s="3" t="s">
        <v>235</v>
      </c>
      <c r="H39" s="3"/>
      <c r="I39" s="3">
        <v>38</v>
      </c>
      <c r="J39" s="3" t="s">
        <v>9</v>
      </c>
      <c r="K39" s="3" t="s">
        <v>10</v>
      </c>
      <c r="L39" s="3" t="s">
        <v>233</v>
      </c>
      <c r="M39" s="3" t="s">
        <v>236</v>
      </c>
      <c r="N39" s="3" t="s">
        <v>237</v>
      </c>
      <c r="O39" s="3" t="s">
        <v>238</v>
      </c>
      <c r="P39" s="3"/>
    </row>
    <row r="40" spans="1:16" x14ac:dyDescent="0.25">
      <c r="A40" s="3"/>
      <c r="B40" s="3">
        <v>39</v>
      </c>
      <c r="C40" s="3" t="s">
        <v>587</v>
      </c>
      <c r="D40" s="3" t="s">
        <v>10</v>
      </c>
      <c r="E40" s="3" t="s">
        <v>239</v>
      </c>
      <c r="F40" s="3" t="s">
        <v>240</v>
      </c>
      <c r="G40" s="3" t="s">
        <v>241</v>
      </c>
      <c r="H40" s="3"/>
      <c r="I40" s="3">
        <v>39</v>
      </c>
      <c r="J40" s="3" t="s">
        <v>9</v>
      </c>
      <c r="K40" s="3" t="s">
        <v>10</v>
      </c>
      <c r="L40" s="3" t="s">
        <v>239</v>
      </c>
      <c r="M40" s="3" t="s">
        <v>242</v>
      </c>
      <c r="N40" s="3" t="s">
        <v>243</v>
      </c>
      <c r="O40" s="3" t="s">
        <v>244</v>
      </c>
      <c r="P40" s="3"/>
    </row>
    <row r="41" spans="1:16" x14ac:dyDescent="0.25">
      <c r="A41" s="3"/>
      <c r="B41" s="3">
        <v>40</v>
      </c>
      <c r="C41" s="3" t="s">
        <v>587</v>
      </c>
      <c r="D41" s="3" t="s">
        <v>10</v>
      </c>
      <c r="E41" s="3" t="s">
        <v>245</v>
      </c>
      <c r="F41" s="3" t="s">
        <v>246</v>
      </c>
      <c r="G41" s="3" t="s">
        <v>247</v>
      </c>
      <c r="H41" s="3"/>
      <c r="I41" s="3">
        <v>40</v>
      </c>
      <c r="J41" s="3" t="s">
        <v>9</v>
      </c>
      <c r="K41" s="3" t="s">
        <v>10</v>
      </c>
      <c r="L41" s="3" t="s">
        <v>245</v>
      </c>
      <c r="M41" s="3" t="s">
        <v>248</v>
      </c>
      <c r="N41" s="3" t="s">
        <v>249</v>
      </c>
      <c r="O41" s="3" t="s">
        <v>250</v>
      </c>
      <c r="P41" s="3"/>
    </row>
    <row r="42" spans="1:16" x14ac:dyDescent="0.25">
      <c r="A42" s="3"/>
      <c r="B42" s="3">
        <v>41</v>
      </c>
      <c r="C42" s="3" t="s">
        <v>587</v>
      </c>
      <c r="D42" s="3" t="s">
        <v>10</v>
      </c>
      <c r="E42" s="3" t="s">
        <v>251</v>
      </c>
      <c r="F42" s="3" t="s">
        <v>252</v>
      </c>
      <c r="G42" s="3" t="s">
        <v>253</v>
      </c>
      <c r="H42" s="3"/>
      <c r="I42" s="3">
        <v>41</v>
      </c>
      <c r="J42" s="3" t="s">
        <v>9</v>
      </c>
      <c r="K42" s="3" t="s">
        <v>10</v>
      </c>
      <c r="L42" s="3" t="s">
        <v>251</v>
      </c>
      <c r="M42" s="3" t="s">
        <v>254</v>
      </c>
      <c r="N42" s="3" t="s">
        <v>255</v>
      </c>
      <c r="O42" s="3" t="s">
        <v>256</v>
      </c>
      <c r="P42" s="3"/>
    </row>
    <row r="43" spans="1:16" x14ac:dyDescent="0.25">
      <c r="A43" s="3"/>
      <c r="B43" s="3">
        <v>42</v>
      </c>
      <c r="C43" s="3" t="s">
        <v>587</v>
      </c>
      <c r="D43" s="3" t="s">
        <v>10</v>
      </c>
      <c r="E43" s="3" t="s">
        <v>257</v>
      </c>
      <c r="F43" s="3" t="s">
        <v>258</v>
      </c>
      <c r="G43" s="3" t="s">
        <v>259</v>
      </c>
      <c r="H43" s="3"/>
      <c r="I43" s="3">
        <v>42</v>
      </c>
      <c r="J43" s="3" t="s">
        <v>9</v>
      </c>
      <c r="K43" s="3" t="s">
        <v>10</v>
      </c>
      <c r="L43" s="3" t="s">
        <v>257</v>
      </c>
      <c r="M43" s="3" t="s">
        <v>260</v>
      </c>
      <c r="N43" s="3" t="s">
        <v>261</v>
      </c>
      <c r="O43" s="3" t="s">
        <v>262</v>
      </c>
      <c r="P43" s="3"/>
    </row>
    <row r="44" spans="1:16" x14ac:dyDescent="0.25">
      <c r="A44" s="3"/>
      <c r="B44" s="3">
        <v>43</v>
      </c>
      <c r="C44" s="3" t="s">
        <v>587</v>
      </c>
      <c r="D44" s="3" t="s">
        <v>10</v>
      </c>
      <c r="E44" s="3" t="s">
        <v>263</v>
      </c>
      <c r="F44" s="3" t="s">
        <v>264</v>
      </c>
      <c r="G44" s="3" t="s">
        <v>265</v>
      </c>
      <c r="H44" s="3"/>
      <c r="I44" s="3">
        <v>43</v>
      </c>
      <c r="J44" s="3" t="s">
        <v>9</v>
      </c>
      <c r="K44" s="3" t="s">
        <v>10</v>
      </c>
      <c r="L44" s="3" t="s">
        <v>263</v>
      </c>
      <c r="M44" s="3" t="s">
        <v>266</v>
      </c>
      <c r="N44" s="3" t="s">
        <v>267</v>
      </c>
      <c r="O44" s="3" t="s">
        <v>268</v>
      </c>
      <c r="P44" s="3"/>
    </row>
    <row r="45" spans="1:16" x14ac:dyDescent="0.25">
      <c r="A45" s="3"/>
      <c r="B45" s="3">
        <v>44</v>
      </c>
      <c r="C45" s="3" t="s">
        <v>587</v>
      </c>
      <c r="D45" s="3" t="s">
        <v>10</v>
      </c>
      <c r="E45" s="3" t="s">
        <v>269</v>
      </c>
      <c r="F45" s="3" t="s">
        <v>270</v>
      </c>
      <c r="G45" s="3" t="s">
        <v>271</v>
      </c>
      <c r="H45" s="3"/>
      <c r="I45" s="3">
        <v>44</v>
      </c>
      <c r="J45" s="3" t="s">
        <v>9</v>
      </c>
      <c r="K45" s="3" t="s">
        <v>10</v>
      </c>
      <c r="L45" s="3" t="s">
        <v>269</v>
      </c>
      <c r="M45" s="3" t="s">
        <v>272</v>
      </c>
      <c r="N45" s="3" t="s">
        <v>273</v>
      </c>
      <c r="O45" s="3" t="s">
        <v>274</v>
      </c>
      <c r="P45" s="3"/>
    </row>
    <row r="46" spans="1:16" x14ac:dyDescent="0.25">
      <c r="A46" s="3"/>
      <c r="B46" s="3">
        <v>45</v>
      </c>
      <c r="C46" s="3" t="s">
        <v>587</v>
      </c>
      <c r="D46" s="3" t="s">
        <v>10</v>
      </c>
      <c r="E46" s="3" t="s">
        <v>275</v>
      </c>
      <c r="F46" s="3" t="s">
        <v>276</v>
      </c>
      <c r="G46" s="3" t="s">
        <v>277</v>
      </c>
      <c r="H46" s="3"/>
      <c r="I46" s="3">
        <v>45</v>
      </c>
      <c r="J46" s="3" t="s">
        <v>9</v>
      </c>
      <c r="K46" s="3" t="s">
        <v>10</v>
      </c>
      <c r="L46" s="3" t="s">
        <v>275</v>
      </c>
      <c r="M46" s="3" t="s">
        <v>278</v>
      </c>
      <c r="N46" s="3" t="s">
        <v>279</v>
      </c>
      <c r="O46" s="3" t="s">
        <v>280</v>
      </c>
      <c r="P46" s="3"/>
    </row>
    <row r="47" spans="1:16" x14ac:dyDescent="0.25">
      <c r="A47" s="3"/>
      <c r="B47" s="3">
        <v>46</v>
      </c>
      <c r="C47" s="3" t="s">
        <v>587</v>
      </c>
      <c r="D47" s="3" t="s">
        <v>10</v>
      </c>
      <c r="E47" s="3" t="s">
        <v>281</v>
      </c>
      <c r="F47" s="3" t="s">
        <v>282</v>
      </c>
      <c r="G47" s="3" t="s">
        <v>283</v>
      </c>
      <c r="H47" s="3"/>
      <c r="I47" s="3">
        <v>46</v>
      </c>
      <c r="J47" s="3" t="s">
        <v>9</v>
      </c>
      <c r="K47" s="3" t="s">
        <v>10</v>
      </c>
      <c r="L47" s="3" t="s">
        <v>281</v>
      </c>
      <c r="M47" s="3" t="s">
        <v>284</v>
      </c>
      <c r="N47" s="3" t="s">
        <v>285</v>
      </c>
      <c r="O47" s="3" t="s">
        <v>286</v>
      </c>
      <c r="P47" s="3"/>
    </row>
    <row r="48" spans="1:16" x14ac:dyDescent="0.25">
      <c r="A48" s="3"/>
      <c r="B48" s="3">
        <v>47</v>
      </c>
      <c r="C48" s="3" t="s">
        <v>587</v>
      </c>
      <c r="D48" s="3" t="s">
        <v>10</v>
      </c>
      <c r="E48" s="3" t="s">
        <v>287</v>
      </c>
      <c r="F48" s="3" t="s">
        <v>288</v>
      </c>
      <c r="G48" s="3" t="s">
        <v>289</v>
      </c>
      <c r="H48" s="3"/>
      <c r="I48" s="3">
        <v>47</v>
      </c>
      <c r="J48" s="3" t="s">
        <v>9</v>
      </c>
      <c r="K48" s="3" t="s">
        <v>10</v>
      </c>
      <c r="L48" s="3" t="s">
        <v>287</v>
      </c>
      <c r="M48" s="3" t="s">
        <v>290</v>
      </c>
      <c r="N48" s="3" t="s">
        <v>291</v>
      </c>
      <c r="O48" s="3" t="s">
        <v>292</v>
      </c>
      <c r="P48" s="3"/>
    </row>
    <row r="49" spans="1:16" x14ac:dyDescent="0.25">
      <c r="A49" s="3"/>
      <c r="B49" s="3">
        <v>48</v>
      </c>
      <c r="C49" s="3" t="s">
        <v>587</v>
      </c>
      <c r="D49" s="3" t="s">
        <v>10</v>
      </c>
      <c r="E49" s="3" t="s">
        <v>293</v>
      </c>
      <c r="F49" s="3" t="s">
        <v>294</v>
      </c>
      <c r="G49" s="3" t="s">
        <v>295</v>
      </c>
      <c r="H49" s="3"/>
      <c r="I49" s="3">
        <v>48</v>
      </c>
      <c r="J49" s="3" t="s">
        <v>9</v>
      </c>
      <c r="K49" s="3" t="s">
        <v>10</v>
      </c>
      <c r="L49" s="3" t="s">
        <v>293</v>
      </c>
      <c r="M49" s="3" t="s">
        <v>296</v>
      </c>
      <c r="N49" s="3" t="s">
        <v>297</v>
      </c>
      <c r="O49" s="3" t="s">
        <v>298</v>
      </c>
      <c r="P49" s="3"/>
    </row>
    <row r="50" spans="1:16" x14ac:dyDescent="0.25">
      <c r="A50" s="3"/>
      <c r="B50" s="3">
        <v>49</v>
      </c>
      <c r="C50" s="3" t="s">
        <v>587</v>
      </c>
      <c r="D50" s="3" t="s">
        <v>10</v>
      </c>
      <c r="E50" s="3" t="s">
        <v>299</v>
      </c>
      <c r="F50" s="3" t="s">
        <v>300</v>
      </c>
      <c r="G50" s="3" t="s">
        <v>301</v>
      </c>
      <c r="H50" s="3"/>
      <c r="I50" s="3">
        <v>49</v>
      </c>
      <c r="J50" s="3" t="s">
        <v>9</v>
      </c>
      <c r="K50" s="3" t="s">
        <v>10</v>
      </c>
      <c r="L50" s="3" t="s">
        <v>299</v>
      </c>
      <c r="M50" s="3" t="s">
        <v>302</v>
      </c>
      <c r="N50" s="3" t="s">
        <v>303</v>
      </c>
      <c r="O50" s="3" t="s">
        <v>304</v>
      </c>
      <c r="P50" s="3"/>
    </row>
    <row r="51" spans="1:16" x14ac:dyDescent="0.25">
      <c r="A51" s="3"/>
      <c r="B51" s="3">
        <v>50</v>
      </c>
      <c r="C51" s="3" t="s">
        <v>587</v>
      </c>
      <c r="D51" s="3" t="s">
        <v>10</v>
      </c>
      <c r="E51" s="3" t="s">
        <v>305</v>
      </c>
      <c r="F51" s="3" t="s">
        <v>306</v>
      </c>
      <c r="G51" s="3" t="s">
        <v>307</v>
      </c>
      <c r="H51" s="3"/>
      <c r="I51" s="3">
        <v>50</v>
      </c>
      <c r="J51" s="3" t="s">
        <v>9</v>
      </c>
      <c r="K51" s="3" t="s">
        <v>10</v>
      </c>
      <c r="L51" s="3" t="s">
        <v>305</v>
      </c>
      <c r="M51" s="3" t="s">
        <v>308</v>
      </c>
      <c r="N51" s="3" t="s">
        <v>309</v>
      </c>
      <c r="O51" s="3" t="s">
        <v>310</v>
      </c>
      <c r="P51" s="3"/>
    </row>
    <row r="52" spans="1:16" x14ac:dyDescent="0.25">
      <c r="A52" s="3"/>
      <c r="B52" s="3">
        <v>51</v>
      </c>
      <c r="C52" s="3" t="s">
        <v>587</v>
      </c>
      <c r="D52" s="3" t="s">
        <v>10</v>
      </c>
      <c r="E52" s="3" t="s">
        <v>311</v>
      </c>
      <c r="F52" s="3" t="s">
        <v>312</v>
      </c>
      <c r="G52" s="3" t="s">
        <v>313</v>
      </c>
      <c r="H52" s="3"/>
      <c r="I52" s="3">
        <v>51</v>
      </c>
      <c r="J52" s="3" t="s">
        <v>9</v>
      </c>
      <c r="K52" s="3" t="s">
        <v>10</v>
      </c>
      <c r="L52" s="3" t="s">
        <v>311</v>
      </c>
      <c r="M52" s="3" t="s">
        <v>314</v>
      </c>
      <c r="N52" s="3" t="s">
        <v>315</v>
      </c>
      <c r="O52" s="3" t="s">
        <v>316</v>
      </c>
      <c r="P52" s="3"/>
    </row>
    <row r="53" spans="1:16" x14ac:dyDescent="0.25">
      <c r="A53" s="3"/>
      <c r="B53" s="3">
        <v>52</v>
      </c>
      <c r="C53" s="3" t="s">
        <v>587</v>
      </c>
      <c r="D53" s="3" t="s">
        <v>10</v>
      </c>
      <c r="E53" s="3" t="s">
        <v>317</v>
      </c>
      <c r="F53" s="3" t="s">
        <v>318</v>
      </c>
      <c r="G53" s="3" t="s">
        <v>319</v>
      </c>
      <c r="H53" s="3"/>
      <c r="I53" s="3">
        <v>52</v>
      </c>
      <c r="J53" s="3" t="s">
        <v>9</v>
      </c>
      <c r="K53" s="3" t="s">
        <v>10</v>
      </c>
      <c r="L53" s="3" t="s">
        <v>317</v>
      </c>
      <c r="M53" s="3" t="s">
        <v>320</v>
      </c>
      <c r="N53" s="3" t="s">
        <v>321</v>
      </c>
      <c r="O53" s="3" t="s">
        <v>322</v>
      </c>
      <c r="P53" s="3"/>
    </row>
    <row r="54" spans="1:16" x14ac:dyDescent="0.25">
      <c r="A54" s="3"/>
      <c r="B54" s="3">
        <v>53</v>
      </c>
      <c r="C54" s="3" t="s">
        <v>587</v>
      </c>
      <c r="D54" s="3" t="s">
        <v>10</v>
      </c>
      <c r="E54" s="3" t="s">
        <v>323</v>
      </c>
      <c r="F54" s="3" t="s">
        <v>324</v>
      </c>
      <c r="G54" s="3" t="s">
        <v>325</v>
      </c>
      <c r="H54" s="3"/>
      <c r="I54" s="3">
        <v>53</v>
      </c>
      <c r="J54" s="3" t="s">
        <v>9</v>
      </c>
      <c r="K54" s="3" t="s">
        <v>10</v>
      </c>
      <c r="L54" s="3" t="s">
        <v>323</v>
      </c>
      <c r="M54" s="3" t="s">
        <v>326</v>
      </c>
      <c r="N54" s="3" t="s">
        <v>327</v>
      </c>
      <c r="O54" s="3" t="s">
        <v>328</v>
      </c>
      <c r="P54" s="3"/>
    </row>
    <row r="55" spans="1:16" x14ac:dyDescent="0.25">
      <c r="A55" s="3"/>
      <c r="B55" s="3">
        <v>54</v>
      </c>
      <c r="C55" s="3" t="s">
        <v>587</v>
      </c>
      <c r="D55" s="3" t="s">
        <v>10</v>
      </c>
      <c r="E55" s="3" t="s">
        <v>329</v>
      </c>
      <c r="F55" s="3" t="s">
        <v>330</v>
      </c>
      <c r="G55" s="3" t="s">
        <v>331</v>
      </c>
      <c r="H55" s="3"/>
      <c r="I55" s="3">
        <v>54</v>
      </c>
      <c r="J55" s="3" t="s">
        <v>9</v>
      </c>
      <c r="K55" s="3" t="s">
        <v>10</v>
      </c>
      <c r="L55" s="3" t="s">
        <v>329</v>
      </c>
      <c r="M55" s="3" t="s">
        <v>332</v>
      </c>
      <c r="N55" s="3" t="s">
        <v>333</v>
      </c>
      <c r="O55" s="3" t="s">
        <v>334</v>
      </c>
      <c r="P55" s="3"/>
    </row>
    <row r="56" spans="1:16" x14ac:dyDescent="0.25">
      <c r="A56" s="3"/>
      <c r="B56" s="3">
        <v>55</v>
      </c>
      <c r="C56" s="3" t="s">
        <v>587</v>
      </c>
      <c r="D56" s="3" t="s">
        <v>10</v>
      </c>
      <c r="E56" s="3" t="s">
        <v>335</v>
      </c>
      <c r="F56" s="3" t="s">
        <v>336</v>
      </c>
      <c r="G56" s="3" t="s">
        <v>337</v>
      </c>
      <c r="H56" s="3"/>
      <c r="I56" s="3">
        <v>55</v>
      </c>
      <c r="J56" s="3" t="s">
        <v>9</v>
      </c>
      <c r="K56" s="3" t="s">
        <v>10</v>
      </c>
      <c r="L56" s="3" t="s">
        <v>335</v>
      </c>
      <c r="M56" s="3" t="s">
        <v>338</v>
      </c>
      <c r="N56" s="3" t="s">
        <v>339</v>
      </c>
      <c r="O56" s="3" t="s">
        <v>340</v>
      </c>
      <c r="P56" s="3"/>
    </row>
    <row r="57" spans="1:16" x14ac:dyDescent="0.25">
      <c r="A57" s="3"/>
      <c r="B57" s="3">
        <v>56</v>
      </c>
      <c r="C57" s="3" t="s">
        <v>587</v>
      </c>
      <c r="D57" s="3" t="s">
        <v>10</v>
      </c>
      <c r="E57" s="3" t="s">
        <v>341</v>
      </c>
      <c r="F57" s="3" t="s">
        <v>342</v>
      </c>
      <c r="G57" s="3" t="s">
        <v>343</v>
      </c>
      <c r="H57" s="3"/>
      <c r="I57" s="3">
        <v>56</v>
      </c>
      <c r="J57" s="3" t="s">
        <v>9</v>
      </c>
      <c r="K57" s="3" t="s">
        <v>10</v>
      </c>
      <c r="L57" s="3" t="s">
        <v>341</v>
      </c>
      <c r="M57" s="3" t="s">
        <v>344</v>
      </c>
      <c r="N57" s="3" t="s">
        <v>345</v>
      </c>
      <c r="O57" s="3" t="s">
        <v>346</v>
      </c>
      <c r="P57" s="3"/>
    </row>
    <row r="58" spans="1:16" x14ac:dyDescent="0.25">
      <c r="A58" s="3"/>
      <c r="B58" s="3">
        <v>57</v>
      </c>
      <c r="C58" s="3" t="s">
        <v>587</v>
      </c>
      <c r="D58" s="3" t="s">
        <v>10</v>
      </c>
      <c r="E58" s="3" t="s">
        <v>347</v>
      </c>
      <c r="F58" s="3" t="s">
        <v>348</v>
      </c>
      <c r="G58" s="3" t="s">
        <v>349</v>
      </c>
      <c r="H58" s="3"/>
      <c r="I58" s="3">
        <v>57</v>
      </c>
      <c r="J58" s="3" t="s">
        <v>9</v>
      </c>
      <c r="K58" s="3" t="s">
        <v>10</v>
      </c>
      <c r="L58" s="3" t="s">
        <v>347</v>
      </c>
      <c r="M58" s="3" t="s">
        <v>350</v>
      </c>
      <c r="N58" s="3" t="s">
        <v>351</v>
      </c>
      <c r="O58" s="3" t="s">
        <v>352</v>
      </c>
      <c r="P58" s="3"/>
    </row>
    <row r="59" spans="1:16" x14ac:dyDescent="0.25">
      <c r="A59" s="3"/>
      <c r="B59" s="3">
        <v>58</v>
      </c>
      <c r="C59" s="3" t="s">
        <v>587</v>
      </c>
      <c r="D59" s="3" t="s">
        <v>10</v>
      </c>
      <c r="E59" s="3" t="s">
        <v>353</v>
      </c>
      <c r="F59" s="3" t="s">
        <v>354</v>
      </c>
      <c r="G59" s="3" t="s">
        <v>355</v>
      </c>
      <c r="H59" s="3"/>
      <c r="I59" s="3">
        <v>58</v>
      </c>
      <c r="J59" s="3" t="s">
        <v>9</v>
      </c>
      <c r="K59" s="3" t="s">
        <v>10</v>
      </c>
      <c r="L59" s="3" t="s">
        <v>353</v>
      </c>
      <c r="M59" s="3" t="s">
        <v>356</v>
      </c>
      <c r="N59" s="3" t="s">
        <v>357</v>
      </c>
      <c r="O59" s="3" t="s">
        <v>358</v>
      </c>
      <c r="P59" s="3"/>
    </row>
    <row r="60" spans="1:16" x14ac:dyDescent="0.25">
      <c r="A60" s="3"/>
      <c r="B60" s="3">
        <v>59</v>
      </c>
      <c r="C60" s="3" t="s">
        <v>587</v>
      </c>
      <c r="D60" s="3" t="s">
        <v>10</v>
      </c>
      <c r="E60" s="3" t="s">
        <v>359</v>
      </c>
      <c r="F60" s="3" t="s">
        <v>360</v>
      </c>
      <c r="G60" s="3" t="s">
        <v>361</v>
      </c>
      <c r="H60" s="3"/>
      <c r="I60" s="3">
        <v>59</v>
      </c>
      <c r="J60" s="3" t="s">
        <v>9</v>
      </c>
      <c r="K60" s="3" t="s">
        <v>10</v>
      </c>
      <c r="L60" s="3" t="s">
        <v>359</v>
      </c>
      <c r="M60" s="3" t="s">
        <v>362</v>
      </c>
      <c r="N60" s="3" t="s">
        <v>363</v>
      </c>
      <c r="O60" s="3" t="s">
        <v>364</v>
      </c>
      <c r="P60" s="3"/>
    </row>
    <row r="61" spans="1:16" x14ac:dyDescent="0.25">
      <c r="A61" s="3"/>
      <c r="B61" s="3">
        <v>60</v>
      </c>
      <c r="C61" s="3" t="s">
        <v>587</v>
      </c>
      <c r="D61" s="3" t="s">
        <v>10</v>
      </c>
      <c r="E61" s="3" t="s">
        <v>365</v>
      </c>
      <c r="F61" s="3" t="s">
        <v>366</v>
      </c>
      <c r="G61" s="3" t="s">
        <v>367</v>
      </c>
      <c r="H61" s="3"/>
      <c r="I61" s="3">
        <v>60</v>
      </c>
      <c r="J61" s="3" t="s">
        <v>9</v>
      </c>
      <c r="K61" s="3" t="s">
        <v>10</v>
      </c>
      <c r="L61" s="3" t="s">
        <v>365</v>
      </c>
      <c r="M61" s="3" t="s">
        <v>368</v>
      </c>
      <c r="N61" s="3" t="s">
        <v>369</v>
      </c>
      <c r="O61" s="3" t="s">
        <v>370</v>
      </c>
      <c r="P61" s="3"/>
    </row>
    <row r="62" spans="1:16" x14ac:dyDescent="0.25">
      <c r="A62" s="3"/>
      <c r="B62" s="3">
        <v>61</v>
      </c>
      <c r="C62" s="3" t="s">
        <v>587</v>
      </c>
      <c r="D62" s="3" t="s">
        <v>10</v>
      </c>
      <c r="E62" s="3" t="s">
        <v>371</v>
      </c>
      <c r="F62" s="3" t="s">
        <v>372</v>
      </c>
      <c r="G62" s="3" t="s">
        <v>373</v>
      </c>
      <c r="H62" s="3"/>
      <c r="I62" s="3">
        <v>61</v>
      </c>
      <c r="J62" s="3" t="s">
        <v>9</v>
      </c>
      <c r="K62" s="3" t="s">
        <v>10</v>
      </c>
      <c r="L62" s="3" t="s">
        <v>371</v>
      </c>
      <c r="M62" s="3" t="s">
        <v>374</v>
      </c>
      <c r="N62" s="3" t="s">
        <v>375</v>
      </c>
      <c r="O62" s="3" t="s">
        <v>376</v>
      </c>
      <c r="P62" s="3"/>
    </row>
    <row r="63" spans="1:16" x14ac:dyDescent="0.25">
      <c r="A63" s="3"/>
      <c r="B63" s="3">
        <v>62</v>
      </c>
      <c r="C63" s="3" t="s">
        <v>587</v>
      </c>
      <c r="D63" s="3" t="s">
        <v>10</v>
      </c>
      <c r="E63" s="3" t="s">
        <v>377</v>
      </c>
      <c r="F63" s="3" t="s">
        <v>378</v>
      </c>
      <c r="G63" s="3" t="s">
        <v>379</v>
      </c>
      <c r="H63" s="3"/>
      <c r="I63" s="3">
        <v>62</v>
      </c>
      <c r="J63" s="3" t="s">
        <v>9</v>
      </c>
      <c r="K63" s="3" t="s">
        <v>10</v>
      </c>
      <c r="L63" s="3" t="s">
        <v>377</v>
      </c>
      <c r="M63" s="3" t="s">
        <v>380</v>
      </c>
      <c r="N63" s="3" t="s">
        <v>381</v>
      </c>
      <c r="O63" s="3" t="s">
        <v>382</v>
      </c>
      <c r="P63" s="3"/>
    </row>
    <row r="64" spans="1:16" x14ac:dyDescent="0.25">
      <c r="A64" s="3"/>
      <c r="B64" s="3">
        <v>63</v>
      </c>
      <c r="C64" s="3" t="s">
        <v>587</v>
      </c>
      <c r="D64" s="3" t="s">
        <v>10</v>
      </c>
      <c r="E64" s="3" t="s">
        <v>383</v>
      </c>
      <c r="F64" s="3" t="s">
        <v>384</v>
      </c>
      <c r="G64" s="3" t="s">
        <v>385</v>
      </c>
      <c r="H64" s="3"/>
      <c r="I64" s="3">
        <v>63</v>
      </c>
      <c r="J64" s="3" t="s">
        <v>9</v>
      </c>
      <c r="K64" s="3" t="s">
        <v>10</v>
      </c>
      <c r="L64" s="3" t="s">
        <v>383</v>
      </c>
      <c r="M64" s="3" t="s">
        <v>386</v>
      </c>
      <c r="N64" s="3" t="s">
        <v>387</v>
      </c>
      <c r="O64" s="3" t="s">
        <v>388</v>
      </c>
      <c r="P64" s="3"/>
    </row>
    <row r="65" spans="1:16" x14ac:dyDescent="0.25">
      <c r="A65" s="3"/>
      <c r="B65" s="3">
        <v>64</v>
      </c>
      <c r="C65" s="3" t="s">
        <v>587</v>
      </c>
      <c r="D65" s="3" t="s">
        <v>10</v>
      </c>
      <c r="E65" s="3" t="s">
        <v>389</v>
      </c>
      <c r="F65" s="3" t="s">
        <v>390</v>
      </c>
      <c r="G65" s="3" t="s">
        <v>391</v>
      </c>
      <c r="H65" s="3"/>
      <c r="I65" s="3">
        <v>64</v>
      </c>
      <c r="J65" s="3" t="s">
        <v>9</v>
      </c>
      <c r="K65" s="3" t="s">
        <v>10</v>
      </c>
      <c r="L65" s="3" t="s">
        <v>389</v>
      </c>
      <c r="M65" s="3" t="s">
        <v>392</v>
      </c>
      <c r="N65" s="3" t="s">
        <v>393</v>
      </c>
      <c r="O65" s="3" t="s">
        <v>394</v>
      </c>
      <c r="P65" s="3"/>
    </row>
    <row r="66" spans="1:16" x14ac:dyDescent="0.25">
      <c r="A66" s="3"/>
      <c r="B66" s="3">
        <v>65</v>
      </c>
      <c r="C66" s="3" t="s">
        <v>587</v>
      </c>
      <c r="D66" s="3" t="s">
        <v>10</v>
      </c>
      <c r="E66" s="3" t="s">
        <v>395</v>
      </c>
      <c r="F66" s="3" t="s">
        <v>396</v>
      </c>
      <c r="G66" s="3" t="s">
        <v>397</v>
      </c>
      <c r="H66" s="3"/>
      <c r="I66" s="3">
        <v>65</v>
      </c>
      <c r="J66" s="3" t="s">
        <v>9</v>
      </c>
      <c r="K66" s="3" t="s">
        <v>10</v>
      </c>
      <c r="L66" s="3" t="s">
        <v>395</v>
      </c>
      <c r="M66" s="3" t="s">
        <v>398</v>
      </c>
      <c r="N66" s="3" t="s">
        <v>399</v>
      </c>
      <c r="O66" s="3" t="s">
        <v>400</v>
      </c>
      <c r="P66" s="3"/>
    </row>
    <row r="67" spans="1:16" x14ac:dyDescent="0.25">
      <c r="A67" s="3"/>
      <c r="B67" s="3">
        <v>66</v>
      </c>
      <c r="C67" s="3" t="s">
        <v>587</v>
      </c>
      <c r="D67" s="3" t="s">
        <v>10</v>
      </c>
      <c r="E67" s="3" t="s">
        <v>401</v>
      </c>
      <c r="F67" s="3" t="s">
        <v>402</v>
      </c>
      <c r="G67" s="3" t="s">
        <v>403</v>
      </c>
      <c r="H67" s="3"/>
      <c r="I67" s="3">
        <v>66</v>
      </c>
      <c r="J67" s="3" t="s">
        <v>9</v>
      </c>
      <c r="K67" s="3" t="s">
        <v>10</v>
      </c>
      <c r="L67" s="3" t="s">
        <v>401</v>
      </c>
      <c r="M67" s="3" t="s">
        <v>404</v>
      </c>
      <c r="N67" s="3" t="s">
        <v>405</v>
      </c>
      <c r="O67" s="3" t="s">
        <v>406</v>
      </c>
      <c r="P67" s="3"/>
    </row>
    <row r="68" spans="1:16" x14ac:dyDescent="0.25">
      <c r="A68" s="3"/>
      <c r="B68" s="3">
        <v>67</v>
      </c>
      <c r="C68" s="3" t="s">
        <v>587</v>
      </c>
      <c r="D68" s="3" t="s">
        <v>10</v>
      </c>
      <c r="E68" s="3" t="s">
        <v>407</v>
      </c>
      <c r="F68" s="3" t="s">
        <v>408</v>
      </c>
      <c r="G68" s="3" t="s">
        <v>409</v>
      </c>
      <c r="H68" s="3"/>
      <c r="I68" s="3">
        <v>67</v>
      </c>
      <c r="J68" s="3" t="s">
        <v>9</v>
      </c>
      <c r="K68" s="3" t="s">
        <v>10</v>
      </c>
      <c r="L68" s="3" t="s">
        <v>407</v>
      </c>
      <c r="M68" s="3" t="s">
        <v>410</v>
      </c>
      <c r="N68" s="3" t="s">
        <v>411</v>
      </c>
      <c r="O68" s="3" t="s">
        <v>412</v>
      </c>
      <c r="P68" s="3"/>
    </row>
    <row r="69" spans="1:16" x14ac:dyDescent="0.25">
      <c r="A69" s="3"/>
      <c r="B69" s="3">
        <v>68</v>
      </c>
      <c r="C69" s="3" t="s">
        <v>587</v>
      </c>
      <c r="D69" s="3" t="s">
        <v>10</v>
      </c>
      <c r="E69" s="3" t="s">
        <v>413</v>
      </c>
      <c r="F69" s="3" t="s">
        <v>414</v>
      </c>
      <c r="G69" s="3" t="s">
        <v>415</v>
      </c>
      <c r="H69" s="3"/>
      <c r="I69" s="3">
        <v>68</v>
      </c>
      <c r="J69" s="3" t="s">
        <v>9</v>
      </c>
      <c r="K69" s="3" t="s">
        <v>10</v>
      </c>
      <c r="L69" s="3" t="s">
        <v>413</v>
      </c>
      <c r="M69" s="3" t="s">
        <v>416</v>
      </c>
      <c r="N69" s="3" t="s">
        <v>417</v>
      </c>
      <c r="O69" s="3" t="s">
        <v>418</v>
      </c>
      <c r="P69" s="3"/>
    </row>
    <row r="70" spans="1:16" x14ac:dyDescent="0.25">
      <c r="A70" s="3"/>
      <c r="B70" s="3">
        <v>69</v>
      </c>
      <c r="C70" s="3" t="s">
        <v>587</v>
      </c>
      <c r="D70" s="3" t="s">
        <v>10</v>
      </c>
      <c r="E70" s="3" t="s">
        <v>419</v>
      </c>
      <c r="F70" s="3" t="s">
        <v>420</v>
      </c>
      <c r="G70" s="3" t="s">
        <v>421</v>
      </c>
      <c r="H70" s="3"/>
      <c r="I70" s="3">
        <v>69</v>
      </c>
      <c r="J70" s="3" t="s">
        <v>9</v>
      </c>
      <c r="K70" s="3" t="s">
        <v>10</v>
      </c>
      <c r="L70" s="3" t="s">
        <v>419</v>
      </c>
      <c r="M70" s="3" t="s">
        <v>422</v>
      </c>
      <c r="N70" s="3" t="s">
        <v>423</v>
      </c>
      <c r="O70" s="3" t="s">
        <v>424</v>
      </c>
      <c r="P70" s="3"/>
    </row>
    <row r="71" spans="1:16" x14ac:dyDescent="0.25">
      <c r="A71" s="3"/>
      <c r="B71" s="3">
        <v>70</v>
      </c>
      <c r="C71" s="3" t="s">
        <v>587</v>
      </c>
      <c r="D71" s="3" t="s">
        <v>10</v>
      </c>
      <c r="E71" s="3" t="s">
        <v>425</v>
      </c>
      <c r="F71" s="3" t="s">
        <v>426</v>
      </c>
      <c r="G71" s="3" t="s">
        <v>427</v>
      </c>
      <c r="H71" s="3"/>
      <c r="I71" s="3">
        <v>70</v>
      </c>
      <c r="J71" s="3" t="s">
        <v>9</v>
      </c>
      <c r="K71" s="3" t="s">
        <v>10</v>
      </c>
      <c r="L71" s="3" t="s">
        <v>425</v>
      </c>
      <c r="M71" s="3" t="s">
        <v>428</v>
      </c>
      <c r="N71" s="3" t="s">
        <v>429</v>
      </c>
      <c r="O71" s="3" t="s">
        <v>430</v>
      </c>
      <c r="P71" s="3"/>
    </row>
    <row r="72" spans="1:16" x14ac:dyDescent="0.25">
      <c r="A72" s="3"/>
      <c r="B72" s="3">
        <v>71</v>
      </c>
      <c r="C72" s="3" t="s">
        <v>587</v>
      </c>
      <c r="D72" s="3" t="s">
        <v>10</v>
      </c>
      <c r="E72" s="3" t="s">
        <v>431</v>
      </c>
      <c r="F72" s="3" t="s">
        <v>432</v>
      </c>
      <c r="G72" s="3" t="s">
        <v>433</v>
      </c>
      <c r="H72" s="3"/>
      <c r="I72" s="3">
        <v>71</v>
      </c>
      <c r="J72" s="3" t="s">
        <v>9</v>
      </c>
      <c r="K72" s="3" t="s">
        <v>10</v>
      </c>
      <c r="L72" s="3" t="s">
        <v>431</v>
      </c>
      <c r="M72" s="3" t="s">
        <v>434</v>
      </c>
      <c r="N72" s="3" t="s">
        <v>435</v>
      </c>
      <c r="O72" s="3" t="s">
        <v>436</v>
      </c>
      <c r="P72" s="3"/>
    </row>
    <row r="73" spans="1:16" x14ac:dyDescent="0.25">
      <c r="A73" s="3"/>
      <c r="B73" s="3">
        <v>72</v>
      </c>
      <c r="C73" s="3" t="s">
        <v>587</v>
      </c>
      <c r="D73" s="3" t="s">
        <v>10</v>
      </c>
      <c r="E73" s="3" t="s">
        <v>437</v>
      </c>
      <c r="F73" s="3" t="s">
        <v>438</v>
      </c>
      <c r="G73" s="3" t="s">
        <v>439</v>
      </c>
      <c r="H73" s="3"/>
      <c r="I73" s="3">
        <v>72</v>
      </c>
      <c r="J73" s="3" t="s">
        <v>9</v>
      </c>
      <c r="K73" s="3" t="s">
        <v>10</v>
      </c>
      <c r="L73" s="3" t="s">
        <v>437</v>
      </c>
      <c r="M73" s="3" t="s">
        <v>440</v>
      </c>
      <c r="N73" s="3" t="s">
        <v>441</v>
      </c>
      <c r="O73" s="3" t="s">
        <v>442</v>
      </c>
      <c r="P73" s="3"/>
    </row>
    <row r="74" spans="1:16" x14ac:dyDescent="0.25">
      <c r="A74" s="3"/>
      <c r="B74" s="3">
        <v>73</v>
      </c>
      <c r="C74" s="3" t="s">
        <v>587</v>
      </c>
      <c r="D74" s="3" t="s">
        <v>10</v>
      </c>
      <c r="E74" s="3" t="s">
        <v>443</v>
      </c>
      <c r="F74" s="3" t="s">
        <v>444</v>
      </c>
      <c r="G74" s="3" t="s">
        <v>445</v>
      </c>
      <c r="H74" s="3"/>
      <c r="I74" s="3">
        <v>73</v>
      </c>
      <c r="J74" s="3" t="s">
        <v>9</v>
      </c>
      <c r="K74" s="3" t="s">
        <v>10</v>
      </c>
      <c r="L74" s="3" t="s">
        <v>443</v>
      </c>
      <c r="M74" s="3" t="s">
        <v>446</v>
      </c>
      <c r="N74" s="3" t="s">
        <v>447</v>
      </c>
      <c r="O74" s="3" t="s">
        <v>448</v>
      </c>
      <c r="P74" s="3"/>
    </row>
    <row r="75" spans="1:16" x14ac:dyDescent="0.25">
      <c r="A75" s="3"/>
      <c r="B75" s="3">
        <v>74</v>
      </c>
      <c r="C75" s="3" t="s">
        <v>587</v>
      </c>
      <c r="D75" s="3" t="s">
        <v>10</v>
      </c>
      <c r="E75" s="3" t="s">
        <v>449</v>
      </c>
      <c r="F75" s="3" t="s">
        <v>450</v>
      </c>
      <c r="G75" s="3" t="s">
        <v>451</v>
      </c>
      <c r="H75" s="3"/>
      <c r="I75" s="3">
        <v>74</v>
      </c>
      <c r="J75" s="3" t="s">
        <v>9</v>
      </c>
      <c r="K75" s="3" t="s">
        <v>10</v>
      </c>
      <c r="L75" s="3" t="s">
        <v>449</v>
      </c>
      <c r="M75" s="3" t="s">
        <v>452</v>
      </c>
      <c r="N75" s="3" t="s">
        <v>453</v>
      </c>
      <c r="O75" s="3" t="s">
        <v>454</v>
      </c>
      <c r="P75" s="3"/>
    </row>
    <row r="76" spans="1:16" x14ac:dyDescent="0.25">
      <c r="A76" s="3"/>
      <c r="B76" s="3">
        <v>75</v>
      </c>
      <c r="C76" s="3" t="s">
        <v>587</v>
      </c>
      <c r="D76" s="3" t="s">
        <v>10</v>
      </c>
      <c r="E76" s="3" t="s">
        <v>455</v>
      </c>
      <c r="F76" s="3" t="s">
        <v>456</v>
      </c>
      <c r="G76" s="3" t="s">
        <v>457</v>
      </c>
      <c r="H76" s="3"/>
      <c r="I76" s="3">
        <v>75</v>
      </c>
      <c r="J76" s="3" t="s">
        <v>9</v>
      </c>
      <c r="K76" s="3" t="s">
        <v>10</v>
      </c>
      <c r="L76" s="3" t="s">
        <v>455</v>
      </c>
      <c r="M76" s="3" t="s">
        <v>458</v>
      </c>
      <c r="N76" s="3" t="s">
        <v>459</v>
      </c>
      <c r="O76" s="3" t="s">
        <v>460</v>
      </c>
      <c r="P76" s="3"/>
    </row>
    <row r="77" spans="1:16" x14ac:dyDescent="0.25">
      <c r="A77" s="3"/>
      <c r="B77" s="3">
        <v>76</v>
      </c>
      <c r="C77" s="3" t="s">
        <v>587</v>
      </c>
      <c r="D77" s="3" t="s">
        <v>10</v>
      </c>
      <c r="E77" s="3" t="s">
        <v>461</v>
      </c>
      <c r="F77" s="3" t="s">
        <v>462</v>
      </c>
      <c r="G77" s="3" t="s">
        <v>463</v>
      </c>
      <c r="H77" s="3"/>
      <c r="I77" s="3">
        <v>76</v>
      </c>
      <c r="J77" s="3" t="s">
        <v>9</v>
      </c>
      <c r="K77" s="3" t="s">
        <v>10</v>
      </c>
      <c r="L77" s="3" t="s">
        <v>461</v>
      </c>
      <c r="M77" s="3" t="s">
        <v>464</v>
      </c>
      <c r="N77" s="3" t="s">
        <v>465</v>
      </c>
      <c r="O77" s="3" t="s">
        <v>466</v>
      </c>
      <c r="P77" s="3"/>
    </row>
    <row r="78" spans="1:16" x14ac:dyDescent="0.25">
      <c r="A78" s="3"/>
      <c r="B78" s="3">
        <v>77</v>
      </c>
      <c r="C78" s="3" t="s">
        <v>587</v>
      </c>
      <c r="D78" s="3" t="s">
        <v>10</v>
      </c>
      <c r="E78" s="3" t="s">
        <v>467</v>
      </c>
      <c r="F78" s="3" t="s">
        <v>468</v>
      </c>
      <c r="G78" s="3" t="s">
        <v>469</v>
      </c>
      <c r="H78" s="3"/>
      <c r="I78" s="3">
        <v>77</v>
      </c>
      <c r="J78" s="3" t="s">
        <v>9</v>
      </c>
      <c r="K78" s="3" t="s">
        <v>10</v>
      </c>
      <c r="L78" s="3" t="s">
        <v>467</v>
      </c>
      <c r="M78" s="3" t="s">
        <v>470</v>
      </c>
      <c r="N78" s="3" t="s">
        <v>471</v>
      </c>
      <c r="O78" s="3" t="s">
        <v>472</v>
      </c>
      <c r="P78" s="3"/>
    </row>
    <row r="79" spans="1:16" x14ac:dyDescent="0.25">
      <c r="A79" s="3"/>
      <c r="B79" s="3">
        <v>78</v>
      </c>
      <c r="C79" s="3" t="s">
        <v>587</v>
      </c>
      <c r="D79" s="3" t="s">
        <v>10</v>
      </c>
      <c r="E79" s="3" t="s">
        <v>473</v>
      </c>
      <c r="F79" s="3" t="s">
        <v>474</v>
      </c>
      <c r="G79" s="3" t="s">
        <v>475</v>
      </c>
      <c r="H79" s="3"/>
      <c r="I79" s="3">
        <v>78</v>
      </c>
      <c r="J79" s="3" t="s">
        <v>9</v>
      </c>
      <c r="K79" s="3" t="s">
        <v>10</v>
      </c>
      <c r="L79" s="3" t="s">
        <v>473</v>
      </c>
      <c r="M79" s="3" t="s">
        <v>476</v>
      </c>
      <c r="N79" s="3" t="s">
        <v>477</v>
      </c>
      <c r="O79" s="3" t="s">
        <v>478</v>
      </c>
      <c r="P79" s="3"/>
    </row>
    <row r="80" spans="1:16" x14ac:dyDescent="0.25">
      <c r="A80" s="3"/>
      <c r="B80" s="3">
        <v>79</v>
      </c>
      <c r="C80" s="3" t="s">
        <v>587</v>
      </c>
      <c r="D80" s="3" t="s">
        <v>10</v>
      </c>
      <c r="E80" s="3" t="s">
        <v>479</v>
      </c>
      <c r="F80" s="3" t="s">
        <v>480</v>
      </c>
      <c r="G80" s="3" t="s">
        <v>481</v>
      </c>
      <c r="H80" s="3"/>
      <c r="I80" s="3">
        <v>79</v>
      </c>
      <c r="J80" s="3" t="s">
        <v>9</v>
      </c>
      <c r="K80" s="3" t="s">
        <v>10</v>
      </c>
      <c r="L80" s="3" t="s">
        <v>479</v>
      </c>
      <c r="M80" s="3" t="s">
        <v>482</v>
      </c>
      <c r="N80" s="3" t="s">
        <v>483</v>
      </c>
      <c r="O80" s="3" t="s">
        <v>484</v>
      </c>
      <c r="P80" s="3"/>
    </row>
    <row r="81" spans="1:16" x14ac:dyDescent="0.25">
      <c r="A81" s="3"/>
      <c r="B81" s="3">
        <v>80</v>
      </c>
      <c r="C81" s="3" t="s">
        <v>587</v>
      </c>
      <c r="D81" s="3" t="s">
        <v>10</v>
      </c>
      <c r="E81" s="3" t="s">
        <v>485</v>
      </c>
      <c r="F81" s="3" t="s">
        <v>486</v>
      </c>
      <c r="G81" s="3" t="s">
        <v>487</v>
      </c>
      <c r="H81" s="3"/>
      <c r="I81" s="3">
        <v>80</v>
      </c>
      <c r="J81" s="3" t="s">
        <v>9</v>
      </c>
      <c r="K81" s="3" t="s">
        <v>10</v>
      </c>
      <c r="L81" s="3" t="s">
        <v>485</v>
      </c>
      <c r="M81" s="3" t="s">
        <v>488</v>
      </c>
      <c r="N81" s="3" t="s">
        <v>489</v>
      </c>
      <c r="O81" s="3" t="s">
        <v>490</v>
      </c>
      <c r="P81" s="3"/>
    </row>
    <row r="82" spans="1:16" x14ac:dyDescent="0.25">
      <c r="A82" s="3"/>
      <c r="B82" s="3">
        <v>81</v>
      </c>
      <c r="C82" s="3" t="s">
        <v>587</v>
      </c>
      <c r="D82" s="3" t="s">
        <v>10</v>
      </c>
      <c r="E82" s="3" t="s">
        <v>491</v>
      </c>
      <c r="F82" s="3" t="s">
        <v>492</v>
      </c>
      <c r="G82" s="3" t="s">
        <v>493</v>
      </c>
      <c r="H82" s="3"/>
      <c r="I82" s="3">
        <v>81</v>
      </c>
      <c r="J82" s="3" t="s">
        <v>9</v>
      </c>
      <c r="K82" s="3" t="s">
        <v>10</v>
      </c>
      <c r="L82" s="3" t="s">
        <v>491</v>
      </c>
      <c r="M82" s="3" t="s">
        <v>494</v>
      </c>
      <c r="N82" s="3" t="s">
        <v>495</v>
      </c>
      <c r="O82" s="3" t="s">
        <v>496</v>
      </c>
      <c r="P82" s="3"/>
    </row>
    <row r="83" spans="1:16" x14ac:dyDescent="0.25">
      <c r="A83" s="3"/>
      <c r="B83" s="3">
        <v>82</v>
      </c>
      <c r="C83" s="3" t="s">
        <v>587</v>
      </c>
      <c r="D83" s="3" t="s">
        <v>10</v>
      </c>
      <c r="E83" s="3" t="s">
        <v>497</v>
      </c>
      <c r="F83" s="3" t="s">
        <v>498</v>
      </c>
      <c r="G83" s="3" t="s">
        <v>499</v>
      </c>
      <c r="H83" s="3"/>
      <c r="I83" s="3">
        <v>82</v>
      </c>
      <c r="J83" s="3" t="s">
        <v>9</v>
      </c>
      <c r="K83" s="3" t="s">
        <v>10</v>
      </c>
      <c r="L83" s="3" t="s">
        <v>497</v>
      </c>
      <c r="M83" s="3" t="s">
        <v>500</v>
      </c>
      <c r="N83" s="3" t="s">
        <v>501</v>
      </c>
      <c r="O83" s="3" t="s">
        <v>502</v>
      </c>
      <c r="P83" s="3"/>
    </row>
    <row r="84" spans="1:16" x14ac:dyDescent="0.25">
      <c r="A84" s="3"/>
      <c r="B84" s="3">
        <v>83</v>
      </c>
      <c r="C84" s="3" t="s">
        <v>587</v>
      </c>
      <c r="D84" s="3" t="s">
        <v>10</v>
      </c>
      <c r="E84" s="3" t="s">
        <v>503</v>
      </c>
      <c r="F84" s="3" t="s">
        <v>504</v>
      </c>
      <c r="G84" s="3" t="s">
        <v>505</v>
      </c>
      <c r="H84" s="3"/>
      <c r="I84" s="3">
        <v>83</v>
      </c>
      <c r="J84" s="3" t="s">
        <v>9</v>
      </c>
      <c r="K84" s="3" t="s">
        <v>10</v>
      </c>
      <c r="L84" s="3" t="s">
        <v>503</v>
      </c>
      <c r="M84" s="3" t="s">
        <v>506</v>
      </c>
      <c r="N84" s="3" t="s">
        <v>507</v>
      </c>
      <c r="O84" s="3" t="s">
        <v>508</v>
      </c>
      <c r="P84" s="3"/>
    </row>
    <row r="85" spans="1:16" x14ac:dyDescent="0.25">
      <c r="A85" s="3"/>
      <c r="B85" s="3">
        <v>84</v>
      </c>
      <c r="C85" s="3" t="s">
        <v>587</v>
      </c>
      <c r="D85" s="3" t="s">
        <v>10</v>
      </c>
      <c r="E85" s="3" t="s">
        <v>509</v>
      </c>
      <c r="F85" s="3" t="s">
        <v>510</v>
      </c>
      <c r="G85" s="3" t="s">
        <v>511</v>
      </c>
      <c r="H85" s="3"/>
      <c r="I85" s="3">
        <v>84</v>
      </c>
      <c r="J85" s="3" t="s">
        <v>9</v>
      </c>
      <c r="K85" s="3" t="s">
        <v>10</v>
      </c>
      <c r="L85" s="3" t="s">
        <v>509</v>
      </c>
      <c r="M85" s="3" t="s">
        <v>512</v>
      </c>
      <c r="N85" s="3" t="s">
        <v>513</v>
      </c>
      <c r="O85" s="3" t="s">
        <v>514</v>
      </c>
      <c r="P85" s="3"/>
    </row>
    <row r="86" spans="1:16" x14ac:dyDescent="0.25">
      <c r="A86" s="3"/>
      <c r="B86" s="3">
        <v>85</v>
      </c>
      <c r="C86" s="3" t="s">
        <v>587</v>
      </c>
      <c r="D86" s="3" t="s">
        <v>10</v>
      </c>
      <c r="E86" s="3" t="s">
        <v>515</v>
      </c>
      <c r="F86" s="3" t="s">
        <v>516</v>
      </c>
      <c r="G86" s="3" t="s">
        <v>517</v>
      </c>
      <c r="H86" s="3"/>
      <c r="I86" s="3">
        <v>85</v>
      </c>
      <c r="J86" s="3" t="s">
        <v>9</v>
      </c>
      <c r="K86" s="3" t="s">
        <v>10</v>
      </c>
      <c r="L86" s="3" t="s">
        <v>515</v>
      </c>
      <c r="M86" s="3" t="s">
        <v>518</v>
      </c>
      <c r="N86" s="3" t="s">
        <v>519</v>
      </c>
      <c r="O86" s="3" t="s">
        <v>520</v>
      </c>
      <c r="P86" s="3"/>
    </row>
    <row r="87" spans="1:16" x14ac:dyDescent="0.25">
      <c r="A87" s="3"/>
      <c r="B87" s="3">
        <v>86</v>
      </c>
      <c r="C87" s="3" t="s">
        <v>587</v>
      </c>
      <c r="D87" s="3" t="s">
        <v>10</v>
      </c>
      <c r="E87" s="3" t="s">
        <v>521</v>
      </c>
      <c r="F87" s="3" t="s">
        <v>522</v>
      </c>
      <c r="G87" s="3" t="s">
        <v>523</v>
      </c>
      <c r="H87" s="3"/>
      <c r="I87" s="3">
        <v>86</v>
      </c>
      <c r="J87" s="3" t="s">
        <v>9</v>
      </c>
      <c r="K87" s="3" t="s">
        <v>10</v>
      </c>
      <c r="L87" s="3" t="s">
        <v>521</v>
      </c>
      <c r="M87" s="3" t="s">
        <v>524</v>
      </c>
      <c r="N87" s="3" t="s">
        <v>525</v>
      </c>
      <c r="O87" s="3" t="s">
        <v>526</v>
      </c>
      <c r="P87" s="3"/>
    </row>
    <row r="88" spans="1:16" x14ac:dyDescent="0.25">
      <c r="A88" s="3"/>
      <c r="B88" s="3">
        <v>87</v>
      </c>
      <c r="C88" s="3" t="s">
        <v>587</v>
      </c>
      <c r="D88" s="3" t="s">
        <v>10</v>
      </c>
      <c r="E88" s="3" t="s">
        <v>527</v>
      </c>
      <c r="F88" s="3" t="s">
        <v>528</v>
      </c>
      <c r="G88" s="3" t="s">
        <v>529</v>
      </c>
      <c r="H88" s="3"/>
      <c r="I88" s="3">
        <v>87</v>
      </c>
      <c r="J88" s="3" t="s">
        <v>9</v>
      </c>
      <c r="K88" s="3" t="s">
        <v>10</v>
      </c>
      <c r="L88" s="3" t="s">
        <v>527</v>
      </c>
      <c r="M88" s="3" t="s">
        <v>530</v>
      </c>
      <c r="N88" s="3" t="s">
        <v>531</v>
      </c>
      <c r="O88" s="3" t="s">
        <v>532</v>
      </c>
      <c r="P88" s="3"/>
    </row>
    <row r="89" spans="1:16" x14ac:dyDescent="0.25">
      <c r="A89" s="3"/>
      <c r="B89" s="3">
        <v>88</v>
      </c>
      <c r="C89" s="3" t="s">
        <v>587</v>
      </c>
      <c r="D89" s="3" t="s">
        <v>10</v>
      </c>
      <c r="E89" s="3" t="s">
        <v>533</v>
      </c>
      <c r="F89" s="3" t="s">
        <v>534</v>
      </c>
      <c r="G89" s="3" t="s">
        <v>535</v>
      </c>
      <c r="H89" s="3"/>
      <c r="I89" s="3">
        <v>88</v>
      </c>
      <c r="J89" s="3" t="s">
        <v>9</v>
      </c>
      <c r="K89" s="3" t="s">
        <v>10</v>
      </c>
      <c r="L89" s="3" t="s">
        <v>533</v>
      </c>
      <c r="M89" s="3" t="s">
        <v>536</v>
      </c>
      <c r="N89" s="3" t="s">
        <v>537</v>
      </c>
      <c r="O89" s="3" t="s">
        <v>538</v>
      </c>
      <c r="P89" s="3"/>
    </row>
    <row r="90" spans="1:16" x14ac:dyDescent="0.25">
      <c r="A90" s="3"/>
      <c r="B90" s="3">
        <v>89</v>
      </c>
      <c r="C90" s="3" t="s">
        <v>587</v>
      </c>
      <c r="D90" s="3" t="s">
        <v>10</v>
      </c>
      <c r="E90" s="3" t="s">
        <v>539</v>
      </c>
      <c r="F90" s="3" t="s">
        <v>540</v>
      </c>
      <c r="G90" s="3" t="s">
        <v>541</v>
      </c>
      <c r="H90" s="3"/>
      <c r="I90" s="3">
        <v>89</v>
      </c>
      <c r="J90" s="3" t="s">
        <v>9</v>
      </c>
      <c r="K90" s="3" t="s">
        <v>10</v>
      </c>
      <c r="L90" s="3" t="s">
        <v>539</v>
      </c>
      <c r="M90" s="3" t="s">
        <v>542</v>
      </c>
      <c r="N90" s="3" t="s">
        <v>543</v>
      </c>
      <c r="O90" s="3" t="s">
        <v>544</v>
      </c>
      <c r="P90" s="3"/>
    </row>
    <row r="91" spans="1:16" x14ac:dyDescent="0.25">
      <c r="A91" s="3"/>
      <c r="B91" s="3">
        <v>90</v>
      </c>
      <c r="C91" s="3" t="s">
        <v>587</v>
      </c>
      <c r="D91" s="3" t="s">
        <v>10</v>
      </c>
      <c r="E91" s="3" t="s">
        <v>545</v>
      </c>
      <c r="F91" s="3" t="s">
        <v>546</v>
      </c>
      <c r="G91" s="3" t="s">
        <v>547</v>
      </c>
      <c r="H91" s="3"/>
      <c r="I91" s="3">
        <v>90</v>
      </c>
      <c r="J91" s="3" t="s">
        <v>9</v>
      </c>
      <c r="K91" s="3" t="s">
        <v>10</v>
      </c>
      <c r="L91" s="3" t="s">
        <v>545</v>
      </c>
      <c r="M91" s="3" t="s">
        <v>548</v>
      </c>
      <c r="N91" s="3" t="s">
        <v>549</v>
      </c>
      <c r="O91" s="3" t="s">
        <v>550</v>
      </c>
      <c r="P91" s="3"/>
    </row>
    <row r="92" spans="1:16" x14ac:dyDescent="0.25">
      <c r="A92" s="3"/>
      <c r="B92" s="3">
        <v>91</v>
      </c>
      <c r="C92" s="3" t="s">
        <v>587</v>
      </c>
      <c r="D92" s="3" t="s">
        <v>10</v>
      </c>
      <c r="E92" s="3" t="s">
        <v>551</v>
      </c>
      <c r="F92" s="3" t="s">
        <v>552</v>
      </c>
      <c r="G92" s="3" t="s">
        <v>553</v>
      </c>
      <c r="H92" s="3"/>
      <c r="I92" s="3">
        <v>91</v>
      </c>
      <c r="J92" s="3" t="s">
        <v>9</v>
      </c>
      <c r="K92" s="3" t="s">
        <v>10</v>
      </c>
      <c r="L92" s="3" t="s">
        <v>551</v>
      </c>
      <c r="M92" s="3" t="s">
        <v>554</v>
      </c>
      <c r="N92" s="3" t="s">
        <v>555</v>
      </c>
      <c r="O92" s="3" t="s">
        <v>556</v>
      </c>
      <c r="P92" s="3"/>
    </row>
    <row r="93" spans="1:16" x14ac:dyDescent="0.25">
      <c r="A93" s="3"/>
      <c r="B93" s="3">
        <v>92</v>
      </c>
      <c r="C93" s="3" t="s">
        <v>587</v>
      </c>
      <c r="D93" s="3" t="s">
        <v>10</v>
      </c>
      <c r="E93" s="3" t="s">
        <v>557</v>
      </c>
      <c r="F93" s="3" t="s">
        <v>558</v>
      </c>
      <c r="G93" s="3" t="s">
        <v>559</v>
      </c>
      <c r="H93" s="3"/>
      <c r="I93" s="3">
        <v>92</v>
      </c>
      <c r="J93" s="3" t="s">
        <v>9</v>
      </c>
      <c r="K93" s="3" t="s">
        <v>10</v>
      </c>
      <c r="L93" s="3" t="s">
        <v>557</v>
      </c>
      <c r="M93" s="3" t="s">
        <v>560</v>
      </c>
      <c r="N93" s="3" t="s">
        <v>561</v>
      </c>
      <c r="O93" s="3" t="s">
        <v>562</v>
      </c>
      <c r="P93" s="3"/>
    </row>
    <row r="94" spans="1:16" x14ac:dyDescent="0.25">
      <c r="A94" s="3"/>
      <c r="B94" s="3">
        <v>93</v>
      </c>
      <c r="C94" s="3" t="s">
        <v>587</v>
      </c>
      <c r="D94" s="3" t="s">
        <v>10</v>
      </c>
      <c r="E94" s="3" t="s">
        <v>563</v>
      </c>
      <c r="F94" s="3" t="s">
        <v>564</v>
      </c>
      <c r="G94" s="3" t="s">
        <v>565</v>
      </c>
      <c r="H94" s="3"/>
      <c r="I94" s="3">
        <v>93</v>
      </c>
      <c r="J94" s="3" t="s">
        <v>9</v>
      </c>
      <c r="K94" s="3" t="s">
        <v>10</v>
      </c>
      <c r="L94" s="3" t="s">
        <v>563</v>
      </c>
      <c r="M94" s="3" t="s">
        <v>566</v>
      </c>
      <c r="N94" s="3" t="s">
        <v>567</v>
      </c>
      <c r="O94" s="3" t="s">
        <v>568</v>
      </c>
      <c r="P94" s="3"/>
    </row>
    <row r="95" spans="1:16" x14ac:dyDescent="0.25">
      <c r="A95" s="3"/>
      <c r="B95" s="3">
        <v>94</v>
      </c>
      <c r="C95" s="3" t="s">
        <v>587</v>
      </c>
      <c r="D95" s="3" t="s">
        <v>10</v>
      </c>
      <c r="E95" s="3" t="s">
        <v>569</v>
      </c>
      <c r="F95" s="3" t="s">
        <v>570</v>
      </c>
      <c r="G95" s="3" t="s">
        <v>571</v>
      </c>
      <c r="H95" s="3"/>
      <c r="I95" s="3">
        <v>94</v>
      </c>
      <c r="J95" s="3" t="s">
        <v>9</v>
      </c>
      <c r="K95" s="3" t="s">
        <v>10</v>
      </c>
      <c r="L95" s="3" t="s">
        <v>569</v>
      </c>
      <c r="M95" s="3" t="s">
        <v>572</v>
      </c>
      <c r="N95" s="3" t="s">
        <v>573</v>
      </c>
      <c r="O95" s="3" t="s">
        <v>574</v>
      </c>
      <c r="P95" s="3"/>
    </row>
    <row r="96" spans="1:16" x14ac:dyDescent="0.25">
      <c r="A96" s="3"/>
      <c r="B96" s="3">
        <v>95</v>
      </c>
      <c r="C96" s="3" t="s">
        <v>587</v>
      </c>
      <c r="D96" s="3" t="s">
        <v>10</v>
      </c>
      <c r="E96" s="3" t="s">
        <v>575</v>
      </c>
      <c r="F96" s="3" t="s">
        <v>576</v>
      </c>
      <c r="G96" s="3" t="s">
        <v>577</v>
      </c>
      <c r="H96" s="3"/>
      <c r="I96" s="3">
        <v>95</v>
      </c>
      <c r="J96" s="3" t="s">
        <v>9</v>
      </c>
      <c r="K96" s="3" t="s">
        <v>10</v>
      </c>
      <c r="L96" s="3" t="s">
        <v>575</v>
      </c>
      <c r="M96" s="3" t="s">
        <v>578</v>
      </c>
      <c r="N96" s="3" t="s">
        <v>579</v>
      </c>
      <c r="O96" s="3" t="s">
        <v>580</v>
      </c>
      <c r="P96" s="3"/>
    </row>
    <row r="97" spans="1:16" x14ac:dyDescent="0.25">
      <c r="A97" s="3"/>
      <c r="B97" s="3">
        <v>96</v>
      </c>
      <c r="C97" s="3" t="s">
        <v>587</v>
      </c>
      <c r="D97" s="3" t="s">
        <v>10</v>
      </c>
      <c r="E97" s="3" t="s">
        <v>581</v>
      </c>
      <c r="F97" s="3" t="s">
        <v>582</v>
      </c>
      <c r="G97" s="3" t="s">
        <v>583</v>
      </c>
      <c r="H97" s="3"/>
      <c r="I97" s="3">
        <v>96</v>
      </c>
      <c r="J97" s="3" t="s">
        <v>9</v>
      </c>
      <c r="K97" s="3" t="s">
        <v>10</v>
      </c>
      <c r="L97" s="3" t="s">
        <v>581</v>
      </c>
      <c r="M97" s="3" t="s">
        <v>584</v>
      </c>
      <c r="N97" s="3" t="s">
        <v>585</v>
      </c>
      <c r="O97" s="3" t="s">
        <v>586</v>
      </c>
      <c r="P97" s="3"/>
    </row>
    <row r="98" spans="1:16" x14ac:dyDescent="0.25">
      <c r="B98" s="4">
        <v>97</v>
      </c>
      <c r="C98" s="4" t="s">
        <v>587</v>
      </c>
      <c r="D98" s="4" t="s">
        <v>588</v>
      </c>
      <c r="E98" s="4" t="s">
        <v>11</v>
      </c>
      <c r="F98" s="1" t="s">
        <v>977</v>
      </c>
      <c r="G98" s="1" t="s">
        <v>590</v>
      </c>
      <c r="I98" s="1">
        <v>98</v>
      </c>
      <c r="J98" s="1" t="s">
        <v>587</v>
      </c>
      <c r="K98" s="1" t="s">
        <v>588</v>
      </c>
      <c r="L98" s="1" t="s">
        <v>11</v>
      </c>
      <c r="M98" s="1" t="s">
        <v>1023</v>
      </c>
      <c r="N98" s="1" t="s">
        <v>592</v>
      </c>
      <c r="O98" s="1" t="s">
        <v>593</v>
      </c>
    </row>
    <row r="99" spans="1:16" x14ac:dyDescent="0.25">
      <c r="B99" s="4">
        <v>98</v>
      </c>
      <c r="C99" s="4" t="s">
        <v>587</v>
      </c>
      <c r="D99" s="4" t="s">
        <v>588</v>
      </c>
      <c r="E99" s="4" t="s">
        <v>17</v>
      </c>
      <c r="F99" s="1" t="s">
        <v>589</v>
      </c>
      <c r="G99" s="1" t="s">
        <v>595</v>
      </c>
      <c r="I99" s="1">
        <v>99</v>
      </c>
      <c r="J99" s="1" t="s">
        <v>587</v>
      </c>
      <c r="K99" s="1" t="s">
        <v>588</v>
      </c>
      <c r="L99" s="1" t="s">
        <v>17</v>
      </c>
      <c r="M99" s="1" t="s">
        <v>591</v>
      </c>
      <c r="N99" s="1" t="s">
        <v>597</v>
      </c>
      <c r="O99" s="1" t="s">
        <v>598</v>
      </c>
    </row>
    <row r="100" spans="1:16" x14ac:dyDescent="0.25">
      <c r="B100" s="4">
        <v>99</v>
      </c>
      <c r="C100" s="4" t="s">
        <v>587</v>
      </c>
      <c r="D100" s="4" t="s">
        <v>588</v>
      </c>
      <c r="E100" s="4" t="s">
        <v>23</v>
      </c>
      <c r="F100" s="1" t="s">
        <v>594</v>
      </c>
      <c r="G100" s="1" t="s">
        <v>600</v>
      </c>
      <c r="I100" s="1">
        <v>104</v>
      </c>
      <c r="J100" s="1" t="s">
        <v>587</v>
      </c>
      <c r="K100" s="1" t="s">
        <v>588</v>
      </c>
      <c r="L100" s="1" t="s">
        <v>23</v>
      </c>
      <c r="M100" s="1" t="s">
        <v>596</v>
      </c>
      <c r="N100" s="1" t="s">
        <v>602</v>
      </c>
      <c r="O100" s="1" t="s">
        <v>603</v>
      </c>
    </row>
    <row r="101" spans="1:16" x14ac:dyDescent="0.25">
      <c r="B101" s="4">
        <v>100</v>
      </c>
      <c r="C101" s="4" t="s">
        <v>587</v>
      </c>
      <c r="D101" s="4" t="s">
        <v>588</v>
      </c>
      <c r="E101" s="4" t="s">
        <v>29</v>
      </c>
      <c r="F101" s="1" t="s">
        <v>978</v>
      </c>
      <c r="G101" s="1" t="s">
        <v>605</v>
      </c>
      <c r="I101" s="1">
        <v>106</v>
      </c>
      <c r="J101" s="1" t="s">
        <v>587</v>
      </c>
      <c r="K101" s="1" t="s">
        <v>588</v>
      </c>
      <c r="L101" s="1" t="s">
        <v>29</v>
      </c>
      <c r="M101" s="1" t="s">
        <v>1024</v>
      </c>
      <c r="N101" s="1" t="s">
        <v>607</v>
      </c>
      <c r="O101" s="1" t="s">
        <v>608</v>
      </c>
    </row>
    <row r="102" spans="1:16" x14ac:dyDescent="0.25">
      <c r="B102" s="4">
        <v>101</v>
      </c>
      <c r="C102" s="4" t="s">
        <v>587</v>
      </c>
      <c r="D102" s="4" t="s">
        <v>588</v>
      </c>
      <c r="E102" s="4" t="s">
        <v>35</v>
      </c>
      <c r="F102" s="1" t="s">
        <v>979</v>
      </c>
      <c r="G102" s="1" t="s">
        <v>610</v>
      </c>
      <c r="I102" s="1">
        <v>107</v>
      </c>
      <c r="J102" s="1" t="s">
        <v>587</v>
      </c>
      <c r="K102" s="1" t="s">
        <v>588</v>
      </c>
      <c r="L102" s="1" t="s">
        <v>35</v>
      </c>
      <c r="M102" s="1" t="s">
        <v>1025</v>
      </c>
      <c r="N102" s="1" t="s">
        <v>612</v>
      </c>
      <c r="O102" s="1" t="s">
        <v>613</v>
      </c>
    </row>
    <row r="103" spans="1:16" x14ac:dyDescent="0.25">
      <c r="B103" s="4">
        <v>102</v>
      </c>
      <c r="C103" s="4" t="s">
        <v>587</v>
      </c>
      <c r="D103" s="4" t="s">
        <v>588</v>
      </c>
      <c r="E103" s="4" t="s">
        <v>41</v>
      </c>
      <c r="F103" s="1" t="s">
        <v>980</v>
      </c>
      <c r="G103" s="1" t="s">
        <v>615</v>
      </c>
      <c r="I103" s="1">
        <v>108</v>
      </c>
      <c r="J103" s="1" t="s">
        <v>587</v>
      </c>
      <c r="K103" s="1" t="s">
        <v>588</v>
      </c>
      <c r="L103" s="1" t="s">
        <v>41</v>
      </c>
      <c r="M103" s="1" t="s">
        <v>1026</v>
      </c>
      <c r="N103" s="1" t="s">
        <v>617</v>
      </c>
      <c r="O103" s="1" t="s">
        <v>618</v>
      </c>
    </row>
    <row r="104" spans="1:16" x14ac:dyDescent="0.25">
      <c r="B104" s="4">
        <v>103</v>
      </c>
      <c r="C104" s="4" t="s">
        <v>587</v>
      </c>
      <c r="D104" s="4" t="s">
        <v>588</v>
      </c>
      <c r="E104" s="4" t="s">
        <v>47</v>
      </c>
      <c r="F104" s="1" t="s">
        <v>981</v>
      </c>
      <c r="G104" s="1" t="s">
        <v>620</v>
      </c>
      <c r="I104" s="1">
        <v>110</v>
      </c>
      <c r="J104" s="1" t="s">
        <v>587</v>
      </c>
      <c r="K104" s="1" t="s">
        <v>588</v>
      </c>
      <c r="L104" s="1" t="s">
        <v>47</v>
      </c>
      <c r="M104" s="1" t="s">
        <v>1027</v>
      </c>
      <c r="N104" s="1" t="s">
        <v>622</v>
      </c>
      <c r="O104" s="1" t="s">
        <v>623</v>
      </c>
    </row>
    <row r="105" spans="1:16" x14ac:dyDescent="0.25">
      <c r="B105" s="4">
        <v>104</v>
      </c>
      <c r="C105" s="4" t="s">
        <v>587</v>
      </c>
      <c r="D105" s="4" t="s">
        <v>588</v>
      </c>
      <c r="E105" s="4" t="s">
        <v>53</v>
      </c>
      <c r="F105" s="1" t="s">
        <v>599</v>
      </c>
      <c r="G105" s="1" t="s">
        <v>625</v>
      </c>
      <c r="I105" s="1">
        <v>111</v>
      </c>
      <c r="J105" s="1" t="s">
        <v>587</v>
      </c>
      <c r="K105" s="1" t="s">
        <v>588</v>
      </c>
      <c r="L105" s="1" t="s">
        <v>53</v>
      </c>
      <c r="M105" s="1" t="s">
        <v>601</v>
      </c>
      <c r="N105" s="1" t="s">
        <v>627</v>
      </c>
      <c r="O105" s="1" t="s">
        <v>628</v>
      </c>
    </row>
    <row r="106" spans="1:16" x14ac:dyDescent="0.25">
      <c r="B106" s="4">
        <v>105</v>
      </c>
      <c r="C106" s="4" t="s">
        <v>587</v>
      </c>
      <c r="D106" s="4" t="s">
        <v>588</v>
      </c>
      <c r="E106" s="4" t="s">
        <v>59</v>
      </c>
      <c r="F106" s="1" t="s">
        <v>982</v>
      </c>
      <c r="G106" s="1" t="s">
        <v>630</v>
      </c>
      <c r="I106" s="1">
        <v>113</v>
      </c>
      <c r="J106" s="1" t="s">
        <v>587</v>
      </c>
      <c r="K106" s="1" t="s">
        <v>588</v>
      </c>
      <c r="L106" s="1" t="s">
        <v>59</v>
      </c>
      <c r="M106" s="1" t="s">
        <v>1028</v>
      </c>
      <c r="N106" s="1" t="s">
        <v>632</v>
      </c>
      <c r="O106" s="1" t="s">
        <v>633</v>
      </c>
    </row>
    <row r="107" spans="1:16" x14ac:dyDescent="0.25">
      <c r="B107" s="4">
        <v>106</v>
      </c>
      <c r="C107" s="4" t="s">
        <v>587</v>
      </c>
      <c r="D107" s="4" t="s">
        <v>588</v>
      </c>
      <c r="E107" s="4" t="s">
        <v>65</v>
      </c>
      <c r="F107" s="1" t="s">
        <v>604</v>
      </c>
      <c r="G107" s="1" t="s">
        <v>635</v>
      </c>
      <c r="I107" s="1">
        <v>114</v>
      </c>
      <c r="J107" s="1" t="s">
        <v>587</v>
      </c>
      <c r="K107" s="1" t="s">
        <v>588</v>
      </c>
      <c r="L107" s="1" t="s">
        <v>65</v>
      </c>
      <c r="M107" s="1" t="s">
        <v>606</v>
      </c>
      <c r="N107" s="1" t="s">
        <v>637</v>
      </c>
      <c r="O107" s="1" t="s">
        <v>638</v>
      </c>
    </row>
    <row r="108" spans="1:16" x14ac:dyDescent="0.25">
      <c r="B108" s="4">
        <v>107</v>
      </c>
      <c r="C108" s="4" t="s">
        <v>587</v>
      </c>
      <c r="D108" s="4" t="s">
        <v>588</v>
      </c>
      <c r="E108" s="4" t="s">
        <v>71</v>
      </c>
      <c r="F108" s="1" t="s">
        <v>609</v>
      </c>
      <c r="G108" s="1" t="s">
        <v>640</v>
      </c>
      <c r="I108" s="1">
        <v>116</v>
      </c>
      <c r="J108" s="1" t="s">
        <v>587</v>
      </c>
      <c r="K108" s="1" t="s">
        <v>588</v>
      </c>
      <c r="L108" s="1" t="s">
        <v>71</v>
      </c>
      <c r="M108" s="1" t="s">
        <v>611</v>
      </c>
      <c r="N108" s="1" t="s">
        <v>642</v>
      </c>
      <c r="O108" s="1" t="s">
        <v>643</v>
      </c>
    </row>
    <row r="109" spans="1:16" x14ac:dyDescent="0.25">
      <c r="B109" s="4">
        <v>108</v>
      </c>
      <c r="C109" s="4" t="s">
        <v>587</v>
      </c>
      <c r="D109" s="4" t="s">
        <v>588</v>
      </c>
      <c r="E109" s="4" t="s">
        <v>77</v>
      </c>
      <c r="F109" s="1" t="s">
        <v>614</v>
      </c>
      <c r="G109" s="1" t="s">
        <v>645</v>
      </c>
      <c r="I109" s="1">
        <v>118</v>
      </c>
      <c r="J109" s="1" t="s">
        <v>587</v>
      </c>
      <c r="K109" s="1" t="s">
        <v>588</v>
      </c>
      <c r="L109" s="1" t="s">
        <v>77</v>
      </c>
      <c r="M109" s="1" t="s">
        <v>616</v>
      </c>
      <c r="N109" s="1" t="s">
        <v>647</v>
      </c>
      <c r="O109" s="1" t="s">
        <v>648</v>
      </c>
    </row>
    <row r="110" spans="1:16" x14ac:dyDescent="0.25">
      <c r="B110" s="4">
        <v>109</v>
      </c>
      <c r="C110" s="4" t="s">
        <v>587</v>
      </c>
      <c r="D110" s="4" t="s">
        <v>588</v>
      </c>
      <c r="E110" s="4" t="s">
        <v>83</v>
      </c>
      <c r="F110" s="1" t="s">
        <v>983</v>
      </c>
      <c r="G110" s="1" t="s">
        <v>650</v>
      </c>
      <c r="I110" s="1">
        <v>119</v>
      </c>
      <c r="J110" s="1" t="s">
        <v>587</v>
      </c>
      <c r="K110" s="1" t="s">
        <v>588</v>
      </c>
      <c r="L110" s="1" t="s">
        <v>83</v>
      </c>
      <c r="M110" s="1" t="s">
        <v>1029</v>
      </c>
      <c r="N110" s="1" t="s">
        <v>652</v>
      </c>
      <c r="O110" s="1" t="s">
        <v>653</v>
      </c>
    </row>
    <row r="111" spans="1:16" x14ac:dyDescent="0.25">
      <c r="B111" s="4">
        <v>110</v>
      </c>
      <c r="C111" s="4" t="s">
        <v>587</v>
      </c>
      <c r="D111" s="4" t="s">
        <v>588</v>
      </c>
      <c r="E111" s="4" t="s">
        <v>89</v>
      </c>
      <c r="F111" s="1" t="s">
        <v>619</v>
      </c>
      <c r="G111" s="1" t="s">
        <v>655</v>
      </c>
      <c r="I111" s="1">
        <v>120</v>
      </c>
      <c r="J111" s="1" t="s">
        <v>587</v>
      </c>
      <c r="K111" s="1" t="s">
        <v>588</v>
      </c>
      <c r="L111" s="1" t="s">
        <v>89</v>
      </c>
      <c r="M111" s="1" t="s">
        <v>621</v>
      </c>
      <c r="N111" s="1" t="s">
        <v>657</v>
      </c>
      <c r="O111" s="1" t="s">
        <v>658</v>
      </c>
    </row>
    <row r="112" spans="1:16" x14ac:dyDescent="0.25">
      <c r="B112" s="4">
        <v>111</v>
      </c>
      <c r="C112" s="4" t="s">
        <v>587</v>
      </c>
      <c r="D112" s="4" t="s">
        <v>588</v>
      </c>
      <c r="E112" s="4" t="s">
        <v>95</v>
      </c>
      <c r="F112" s="1" t="s">
        <v>624</v>
      </c>
      <c r="G112" s="1" t="s">
        <v>660</v>
      </c>
      <c r="I112" s="1">
        <v>122</v>
      </c>
      <c r="J112" s="1" t="s">
        <v>587</v>
      </c>
      <c r="K112" s="1" t="s">
        <v>588</v>
      </c>
      <c r="L112" s="1" t="s">
        <v>95</v>
      </c>
      <c r="M112" s="1" t="s">
        <v>626</v>
      </c>
      <c r="N112" s="1" t="s">
        <v>662</v>
      </c>
      <c r="O112" s="1" t="s">
        <v>663</v>
      </c>
    </row>
    <row r="113" spans="2:15" x14ac:dyDescent="0.25">
      <c r="B113" s="4">
        <v>112</v>
      </c>
      <c r="C113" s="4" t="s">
        <v>587</v>
      </c>
      <c r="D113" s="4" t="s">
        <v>588</v>
      </c>
      <c r="E113" s="4" t="s">
        <v>101</v>
      </c>
      <c r="F113" s="1" t="s">
        <v>984</v>
      </c>
      <c r="G113" s="1" t="s">
        <v>665</v>
      </c>
      <c r="I113" s="1">
        <v>123</v>
      </c>
      <c r="J113" s="1" t="s">
        <v>587</v>
      </c>
      <c r="K113" s="1" t="s">
        <v>588</v>
      </c>
      <c r="L113" s="1" t="s">
        <v>101</v>
      </c>
      <c r="M113" s="1" t="s">
        <v>1030</v>
      </c>
      <c r="N113" s="1" t="s">
        <v>667</v>
      </c>
      <c r="O113" s="1" t="s">
        <v>668</v>
      </c>
    </row>
    <row r="114" spans="2:15" x14ac:dyDescent="0.25">
      <c r="B114" s="4">
        <v>113</v>
      </c>
      <c r="C114" s="4" t="s">
        <v>587</v>
      </c>
      <c r="D114" s="4" t="s">
        <v>588</v>
      </c>
      <c r="E114" s="4" t="s">
        <v>107</v>
      </c>
      <c r="F114" s="1" t="s">
        <v>629</v>
      </c>
      <c r="G114" s="1" t="s">
        <v>670</v>
      </c>
      <c r="I114" s="1">
        <v>124</v>
      </c>
      <c r="J114" s="1" t="s">
        <v>587</v>
      </c>
      <c r="K114" s="1" t="s">
        <v>588</v>
      </c>
      <c r="L114" s="1" t="s">
        <v>107</v>
      </c>
      <c r="M114" s="1" t="s">
        <v>631</v>
      </c>
      <c r="N114" s="1" t="s">
        <v>672</v>
      </c>
      <c r="O114" s="1" t="s">
        <v>673</v>
      </c>
    </row>
    <row r="115" spans="2:15" x14ac:dyDescent="0.25">
      <c r="B115" s="4">
        <v>114</v>
      </c>
      <c r="C115" s="4" t="s">
        <v>587</v>
      </c>
      <c r="D115" s="4" t="s">
        <v>588</v>
      </c>
      <c r="E115" s="4" t="s">
        <v>113</v>
      </c>
      <c r="F115" s="1" t="s">
        <v>634</v>
      </c>
      <c r="G115" s="1" t="s">
        <v>675</v>
      </c>
      <c r="I115" s="1">
        <v>125</v>
      </c>
      <c r="J115" s="1" t="s">
        <v>587</v>
      </c>
      <c r="K115" s="1" t="s">
        <v>588</v>
      </c>
      <c r="L115" s="1" t="s">
        <v>113</v>
      </c>
      <c r="M115" s="1" t="s">
        <v>636</v>
      </c>
      <c r="N115" s="1" t="s">
        <v>677</v>
      </c>
      <c r="O115" s="1" t="s">
        <v>678</v>
      </c>
    </row>
    <row r="116" spans="2:15" x14ac:dyDescent="0.25">
      <c r="B116" s="4">
        <v>115</v>
      </c>
      <c r="C116" s="4" t="s">
        <v>587</v>
      </c>
      <c r="D116" s="4" t="s">
        <v>588</v>
      </c>
      <c r="E116" s="4" t="s">
        <v>119</v>
      </c>
      <c r="F116" s="1" t="s">
        <v>985</v>
      </c>
      <c r="G116" s="1" t="s">
        <v>680</v>
      </c>
      <c r="I116" s="1">
        <v>128</v>
      </c>
      <c r="J116" s="1" t="s">
        <v>587</v>
      </c>
      <c r="K116" s="1" t="s">
        <v>588</v>
      </c>
      <c r="L116" s="1" t="s">
        <v>119</v>
      </c>
      <c r="M116" s="1" t="s">
        <v>1031</v>
      </c>
      <c r="N116" s="1" t="s">
        <v>682</v>
      </c>
      <c r="O116" s="1" t="s">
        <v>683</v>
      </c>
    </row>
    <row r="117" spans="2:15" x14ac:dyDescent="0.25">
      <c r="B117" s="4">
        <v>116</v>
      </c>
      <c r="C117" s="4" t="s">
        <v>587</v>
      </c>
      <c r="D117" s="4" t="s">
        <v>588</v>
      </c>
      <c r="E117" s="4" t="s">
        <v>125</v>
      </c>
      <c r="F117" s="1" t="s">
        <v>639</v>
      </c>
      <c r="G117" s="1" t="s">
        <v>685</v>
      </c>
      <c r="I117" s="1">
        <v>129</v>
      </c>
      <c r="J117" s="1" t="s">
        <v>587</v>
      </c>
      <c r="K117" s="1" t="s">
        <v>588</v>
      </c>
      <c r="L117" s="1" t="s">
        <v>125</v>
      </c>
      <c r="M117" s="1" t="s">
        <v>641</v>
      </c>
      <c r="N117" s="1" t="s">
        <v>687</v>
      </c>
      <c r="O117" s="1" t="s">
        <v>688</v>
      </c>
    </row>
    <row r="118" spans="2:15" x14ac:dyDescent="0.25">
      <c r="B118" s="4">
        <v>117</v>
      </c>
      <c r="C118" s="4" t="s">
        <v>587</v>
      </c>
      <c r="D118" s="4" t="s">
        <v>588</v>
      </c>
      <c r="E118" s="4" t="s">
        <v>131</v>
      </c>
      <c r="F118" s="1" t="s">
        <v>986</v>
      </c>
      <c r="G118" s="1" t="s">
        <v>690</v>
      </c>
      <c r="I118" s="1">
        <v>135</v>
      </c>
      <c r="J118" s="1" t="s">
        <v>587</v>
      </c>
      <c r="K118" s="1" t="s">
        <v>588</v>
      </c>
      <c r="L118" s="1" t="s">
        <v>131</v>
      </c>
      <c r="M118" s="1" t="s">
        <v>1032</v>
      </c>
      <c r="N118" s="1" t="s">
        <v>692</v>
      </c>
      <c r="O118" s="1" t="s">
        <v>693</v>
      </c>
    </row>
    <row r="119" spans="2:15" x14ac:dyDescent="0.25">
      <c r="B119" s="4">
        <v>118</v>
      </c>
      <c r="C119" s="4" t="s">
        <v>587</v>
      </c>
      <c r="D119" s="4" t="s">
        <v>588</v>
      </c>
      <c r="E119" s="4" t="s">
        <v>137</v>
      </c>
      <c r="F119" s="1" t="s">
        <v>644</v>
      </c>
      <c r="G119" s="1" t="s">
        <v>695</v>
      </c>
      <c r="I119" s="1">
        <v>139</v>
      </c>
      <c r="J119" s="1" t="s">
        <v>587</v>
      </c>
      <c r="K119" s="1" t="s">
        <v>588</v>
      </c>
      <c r="L119" s="1" t="s">
        <v>137</v>
      </c>
      <c r="M119" s="1" t="s">
        <v>646</v>
      </c>
      <c r="N119" s="1" t="s">
        <v>697</v>
      </c>
      <c r="O119" s="1" t="s">
        <v>698</v>
      </c>
    </row>
    <row r="120" spans="2:15" x14ac:dyDescent="0.25">
      <c r="B120" s="4">
        <v>119</v>
      </c>
      <c r="C120" s="4" t="s">
        <v>587</v>
      </c>
      <c r="D120" s="4" t="s">
        <v>588</v>
      </c>
      <c r="E120" s="4" t="s">
        <v>143</v>
      </c>
      <c r="F120" s="1" t="s">
        <v>649</v>
      </c>
      <c r="G120" s="1" t="s">
        <v>700</v>
      </c>
      <c r="I120" s="1">
        <v>143</v>
      </c>
      <c r="J120" s="1" t="s">
        <v>587</v>
      </c>
      <c r="K120" s="1" t="s">
        <v>588</v>
      </c>
      <c r="L120" s="1" t="s">
        <v>143</v>
      </c>
      <c r="M120" s="1" t="s">
        <v>651</v>
      </c>
      <c r="N120" s="1" t="s">
        <v>702</v>
      </c>
      <c r="O120" s="1" t="s">
        <v>703</v>
      </c>
    </row>
    <row r="121" spans="2:15" x14ac:dyDescent="0.25">
      <c r="B121" s="4">
        <v>120</v>
      </c>
      <c r="C121" s="4" t="s">
        <v>587</v>
      </c>
      <c r="D121" s="4" t="s">
        <v>588</v>
      </c>
      <c r="E121" s="4" t="s">
        <v>149</v>
      </c>
      <c r="F121" s="1" t="s">
        <v>654</v>
      </c>
      <c r="G121" s="1" t="s">
        <v>705</v>
      </c>
      <c r="I121" s="1">
        <v>144</v>
      </c>
      <c r="J121" s="1" t="s">
        <v>587</v>
      </c>
      <c r="K121" s="1" t="s">
        <v>588</v>
      </c>
      <c r="L121" s="1" t="s">
        <v>149</v>
      </c>
      <c r="M121" s="1" t="s">
        <v>656</v>
      </c>
      <c r="N121" s="1" t="s">
        <v>707</v>
      </c>
      <c r="O121" s="1" t="s">
        <v>708</v>
      </c>
    </row>
    <row r="122" spans="2:15" x14ac:dyDescent="0.25">
      <c r="B122" s="4">
        <v>121</v>
      </c>
      <c r="C122" s="4" t="s">
        <v>587</v>
      </c>
      <c r="D122" s="4" t="s">
        <v>588</v>
      </c>
      <c r="E122" s="4" t="s">
        <v>155</v>
      </c>
      <c r="F122" s="1" t="s">
        <v>987</v>
      </c>
      <c r="G122" s="1" t="s">
        <v>710</v>
      </c>
      <c r="I122" s="1">
        <v>145</v>
      </c>
      <c r="J122" s="1" t="s">
        <v>587</v>
      </c>
      <c r="K122" s="1" t="s">
        <v>588</v>
      </c>
      <c r="L122" s="1" t="s">
        <v>155</v>
      </c>
      <c r="M122" s="1" t="s">
        <v>1033</v>
      </c>
      <c r="N122" s="1" t="s">
        <v>712</v>
      </c>
      <c r="O122" s="1" t="s">
        <v>713</v>
      </c>
    </row>
    <row r="123" spans="2:15" x14ac:dyDescent="0.25">
      <c r="B123" s="4">
        <v>122</v>
      </c>
      <c r="C123" s="4" t="s">
        <v>587</v>
      </c>
      <c r="D123" s="4" t="s">
        <v>588</v>
      </c>
      <c r="E123" s="4" t="s">
        <v>161</v>
      </c>
      <c r="F123" s="1" t="s">
        <v>659</v>
      </c>
      <c r="G123" s="1" t="s">
        <v>715</v>
      </c>
      <c r="I123" s="1">
        <v>146</v>
      </c>
      <c r="J123" s="1" t="s">
        <v>587</v>
      </c>
      <c r="K123" s="1" t="s">
        <v>588</v>
      </c>
      <c r="L123" s="1" t="s">
        <v>161</v>
      </c>
      <c r="M123" s="1" t="s">
        <v>661</v>
      </c>
      <c r="N123" s="1" t="s">
        <v>717</v>
      </c>
      <c r="O123" s="1" t="s">
        <v>718</v>
      </c>
    </row>
    <row r="124" spans="2:15" x14ac:dyDescent="0.25">
      <c r="B124" s="4">
        <v>123</v>
      </c>
      <c r="C124" s="4" t="s">
        <v>587</v>
      </c>
      <c r="D124" s="4" t="s">
        <v>588</v>
      </c>
      <c r="E124" s="4" t="s">
        <v>167</v>
      </c>
      <c r="F124" s="1" t="s">
        <v>664</v>
      </c>
      <c r="G124" s="1" t="s">
        <v>720</v>
      </c>
      <c r="I124" s="1">
        <v>147</v>
      </c>
      <c r="J124" s="1" t="s">
        <v>587</v>
      </c>
      <c r="K124" s="1" t="s">
        <v>588</v>
      </c>
      <c r="L124" s="1" t="s">
        <v>167</v>
      </c>
      <c r="M124" s="1" t="s">
        <v>666</v>
      </c>
      <c r="N124" s="1" t="s">
        <v>722</v>
      </c>
      <c r="O124" s="1" t="s">
        <v>723</v>
      </c>
    </row>
    <row r="125" spans="2:15" x14ac:dyDescent="0.25">
      <c r="B125" s="4">
        <v>124</v>
      </c>
      <c r="C125" s="4" t="s">
        <v>587</v>
      </c>
      <c r="D125" s="4" t="s">
        <v>588</v>
      </c>
      <c r="E125" s="4" t="s">
        <v>173</v>
      </c>
      <c r="F125" s="1" t="s">
        <v>669</v>
      </c>
      <c r="G125" s="1" t="s">
        <v>725</v>
      </c>
      <c r="I125" s="1">
        <v>149</v>
      </c>
      <c r="J125" s="1" t="s">
        <v>587</v>
      </c>
      <c r="K125" s="1" t="s">
        <v>588</v>
      </c>
      <c r="L125" s="1" t="s">
        <v>173</v>
      </c>
      <c r="M125" s="1" t="s">
        <v>671</v>
      </c>
      <c r="N125" s="1" t="s">
        <v>727</v>
      </c>
      <c r="O125" s="1" t="s">
        <v>728</v>
      </c>
    </row>
    <row r="126" spans="2:15" x14ac:dyDescent="0.25">
      <c r="B126" s="4">
        <v>125</v>
      </c>
      <c r="C126" s="4" t="s">
        <v>587</v>
      </c>
      <c r="D126" s="4" t="s">
        <v>588</v>
      </c>
      <c r="E126" s="4" t="s">
        <v>179</v>
      </c>
      <c r="F126" s="1" t="s">
        <v>674</v>
      </c>
      <c r="G126" s="1" t="s">
        <v>730</v>
      </c>
      <c r="I126" s="1">
        <v>150</v>
      </c>
      <c r="J126" s="1" t="s">
        <v>587</v>
      </c>
      <c r="K126" s="1" t="s">
        <v>588</v>
      </c>
      <c r="L126" s="1" t="s">
        <v>179</v>
      </c>
      <c r="M126" s="1" t="s">
        <v>676</v>
      </c>
      <c r="N126" s="1" t="s">
        <v>732</v>
      </c>
      <c r="O126" s="1" t="s">
        <v>733</v>
      </c>
    </row>
    <row r="127" spans="2:15" x14ac:dyDescent="0.25">
      <c r="B127" s="4">
        <v>126</v>
      </c>
      <c r="C127" s="4" t="s">
        <v>587</v>
      </c>
      <c r="D127" s="4" t="s">
        <v>588</v>
      </c>
      <c r="E127" s="4" t="s">
        <v>185</v>
      </c>
      <c r="F127" s="1" t="s">
        <v>988</v>
      </c>
      <c r="G127" s="1" t="s">
        <v>735</v>
      </c>
      <c r="I127" s="1">
        <v>151</v>
      </c>
      <c r="J127" s="1" t="s">
        <v>587</v>
      </c>
      <c r="K127" s="1" t="s">
        <v>588</v>
      </c>
      <c r="L127" s="1" t="s">
        <v>185</v>
      </c>
      <c r="M127" s="1" t="s">
        <v>1034</v>
      </c>
      <c r="N127" s="1" t="s">
        <v>737</v>
      </c>
      <c r="O127" s="1" t="s">
        <v>738</v>
      </c>
    </row>
    <row r="128" spans="2:15" x14ac:dyDescent="0.25">
      <c r="B128" s="4">
        <v>127</v>
      </c>
      <c r="C128" s="4" t="s">
        <v>587</v>
      </c>
      <c r="D128" s="4" t="s">
        <v>588</v>
      </c>
      <c r="E128" s="4" t="s">
        <v>191</v>
      </c>
      <c r="F128" s="1" t="s">
        <v>989</v>
      </c>
      <c r="G128" s="1" t="s">
        <v>740</v>
      </c>
      <c r="I128" s="1">
        <v>152</v>
      </c>
      <c r="J128" s="1" t="s">
        <v>587</v>
      </c>
      <c r="K128" s="1" t="s">
        <v>588</v>
      </c>
      <c r="L128" s="1" t="s">
        <v>191</v>
      </c>
      <c r="M128" s="1" t="s">
        <v>1035</v>
      </c>
      <c r="N128" s="1" t="s">
        <v>742</v>
      </c>
      <c r="O128" s="1" t="s">
        <v>743</v>
      </c>
    </row>
    <row r="129" spans="2:15" x14ac:dyDescent="0.25">
      <c r="B129" s="4">
        <v>128</v>
      </c>
      <c r="C129" s="4" t="s">
        <v>587</v>
      </c>
      <c r="D129" s="4" t="s">
        <v>588</v>
      </c>
      <c r="E129" s="4" t="s">
        <v>197</v>
      </c>
      <c r="F129" s="1" t="s">
        <v>679</v>
      </c>
      <c r="G129" s="1" t="s">
        <v>745</v>
      </c>
      <c r="I129" s="1">
        <v>153</v>
      </c>
      <c r="J129" s="1" t="s">
        <v>587</v>
      </c>
      <c r="K129" s="1" t="s">
        <v>588</v>
      </c>
      <c r="L129" s="1" t="s">
        <v>197</v>
      </c>
      <c r="M129" s="1" t="s">
        <v>681</v>
      </c>
      <c r="N129" s="1" t="s">
        <v>747</v>
      </c>
      <c r="O129" s="1" t="s">
        <v>748</v>
      </c>
    </row>
    <row r="130" spans="2:15" x14ac:dyDescent="0.25">
      <c r="B130" s="4">
        <v>129</v>
      </c>
      <c r="C130" s="4" t="s">
        <v>587</v>
      </c>
      <c r="D130" s="4" t="s">
        <v>588</v>
      </c>
      <c r="E130" s="4" t="s">
        <v>203</v>
      </c>
      <c r="F130" s="1" t="s">
        <v>684</v>
      </c>
      <c r="G130" s="1" t="s">
        <v>750</v>
      </c>
      <c r="I130" s="1">
        <v>154</v>
      </c>
      <c r="J130" s="1" t="s">
        <v>587</v>
      </c>
      <c r="K130" s="1" t="s">
        <v>588</v>
      </c>
      <c r="L130" s="1" t="s">
        <v>203</v>
      </c>
      <c r="M130" s="1" t="s">
        <v>686</v>
      </c>
      <c r="N130" s="1" t="s">
        <v>752</v>
      </c>
      <c r="O130" s="1" t="s">
        <v>753</v>
      </c>
    </row>
    <row r="131" spans="2:15" x14ac:dyDescent="0.25">
      <c r="B131" s="4">
        <v>130</v>
      </c>
      <c r="C131" s="4" t="s">
        <v>587</v>
      </c>
      <c r="D131" s="4" t="s">
        <v>588</v>
      </c>
      <c r="E131" s="4" t="s">
        <v>209</v>
      </c>
      <c r="F131" s="1" t="s">
        <v>990</v>
      </c>
      <c r="G131" s="1" t="s">
        <v>755</v>
      </c>
      <c r="I131" s="1">
        <v>156</v>
      </c>
      <c r="J131" s="1" t="s">
        <v>587</v>
      </c>
      <c r="K131" s="1" t="s">
        <v>588</v>
      </c>
      <c r="L131" s="1" t="s">
        <v>209</v>
      </c>
      <c r="M131" s="1" t="s">
        <v>1036</v>
      </c>
      <c r="N131" s="1" t="s">
        <v>757</v>
      </c>
      <c r="O131" s="1" t="s">
        <v>758</v>
      </c>
    </row>
    <row r="132" spans="2:15" x14ac:dyDescent="0.25">
      <c r="B132" s="4">
        <v>131</v>
      </c>
      <c r="C132" s="4" t="s">
        <v>587</v>
      </c>
      <c r="D132" s="4" t="s">
        <v>588</v>
      </c>
      <c r="E132" s="4" t="s">
        <v>215</v>
      </c>
      <c r="F132" s="1" t="s">
        <v>991</v>
      </c>
      <c r="G132" s="1" t="s">
        <v>760</v>
      </c>
      <c r="I132" s="1">
        <v>158</v>
      </c>
      <c r="J132" s="1" t="s">
        <v>587</v>
      </c>
      <c r="K132" s="1" t="s">
        <v>588</v>
      </c>
      <c r="L132" s="1" t="s">
        <v>215</v>
      </c>
      <c r="M132" s="1" t="s">
        <v>1037</v>
      </c>
      <c r="N132" s="1" t="s">
        <v>762</v>
      </c>
      <c r="O132" s="1" t="s">
        <v>763</v>
      </c>
    </row>
    <row r="133" spans="2:15" x14ac:dyDescent="0.25">
      <c r="B133" s="4">
        <v>132</v>
      </c>
      <c r="C133" s="4" t="s">
        <v>587</v>
      </c>
      <c r="D133" s="4" t="s">
        <v>588</v>
      </c>
      <c r="E133" s="4" t="s">
        <v>221</v>
      </c>
      <c r="F133" s="1" t="s">
        <v>992</v>
      </c>
      <c r="G133" s="1" t="s">
        <v>765</v>
      </c>
      <c r="I133" s="1">
        <v>164</v>
      </c>
      <c r="J133" s="1" t="s">
        <v>587</v>
      </c>
      <c r="K133" s="1" t="s">
        <v>588</v>
      </c>
      <c r="L133" s="1" t="s">
        <v>221</v>
      </c>
      <c r="M133" s="1" t="s">
        <v>1038</v>
      </c>
      <c r="N133" s="1" t="s">
        <v>767</v>
      </c>
      <c r="O133" s="1" t="s">
        <v>768</v>
      </c>
    </row>
    <row r="134" spans="2:15" x14ac:dyDescent="0.25">
      <c r="B134" s="4">
        <v>133</v>
      </c>
      <c r="C134" s="4" t="s">
        <v>587</v>
      </c>
      <c r="D134" s="4" t="s">
        <v>588</v>
      </c>
      <c r="E134" s="4" t="s">
        <v>227</v>
      </c>
      <c r="F134" s="1" t="s">
        <v>993</v>
      </c>
      <c r="G134" s="1" t="s">
        <v>770</v>
      </c>
      <c r="I134" s="1">
        <v>165</v>
      </c>
      <c r="J134" s="1" t="s">
        <v>587</v>
      </c>
      <c r="K134" s="1" t="s">
        <v>588</v>
      </c>
      <c r="L134" s="1" t="s">
        <v>227</v>
      </c>
      <c r="M134" s="1" t="s">
        <v>1039</v>
      </c>
      <c r="N134" s="1" t="s">
        <v>772</v>
      </c>
      <c r="O134" s="1" t="s">
        <v>773</v>
      </c>
    </row>
    <row r="135" spans="2:15" x14ac:dyDescent="0.25">
      <c r="B135" s="4">
        <v>134</v>
      </c>
      <c r="C135" s="4" t="s">
        <v>587</v>
      </c>
      <c r="D135" s="4" t="s">
        <v>588</v>
      </c>
      <c r="E135" s="4" t="s">
        <v>233</v>
      </c>
      <c r="F135" s="1" t="s">
        <v>994</v>
      </c>
      <c r="G135" s="1" t="s">
        <v>775</v>
      </c>
      <c r="I135" s="1">
        <v>166</v>
      </c>
      <c r="J135" s="1" t="s">
        <v>587</v>
      </c>
      <c r="K135" s="1" t="s">
        <v>588</v>
      </c>
      <c r="L135" s="1" t="s">
        <v>233</v>
      </c>
      <c r="M135" s="1" t="s">
        <v>1040</v>
      </c>
      <c r="N135" s="1" t="s">
        <v>777</v>
      </c>
      <c r="O135" s="1" t="s">
        <v>778</v>
      </c>
    </row>
    <row r="136" spans="2:15" x14ac:dyDescent="0.25">
      <c r="B136" s="4">
        <v>135</v>
      </c>
      <c r="C136" s="4" t="s">
        <v>587</v>
      </c>
      <c r="D136" s="4" t="s">
        <v>588</v>
      </c>
      <c r="E136" s="4" t="s">
        <v>239</v>
      </c>
      <c r="F136" s="1" t="s">
        <v>689</v>
      </c>
      <c r="G136" s="1" t="s">
        <v>780</v>
      </c>
      <c r="I136" s="1">
        <v>168</v>
      </c>
      <c r="J136" s="1" t="s">
        <v>587</v>
      </c>
      <c r="K136" s="1" t="s">
        <v>588</v>
      </c>
      <c r="L136" s="1" t="s">
        <v>239</v>
      </c>
      <c r="M136" s="1" t="s">
        <v>691</v>
      </c>
      <c r="N136" s="1" t="s">
        <v>782</v>
      </c>
      <c r="O136" s="1" t="s">
        <v>783</v>
      </c>
    </row>
    <row r="137" spans="2:15" x14ac:dyDescent="0.25">
      <c r="B137" s="4">
        <v>136</v>
      </c>
      <c r="C137" s="4" t="s">
        <v>587</v>
      </c>
      <c r="D137" s="4" t="s">
        <v>588</v>
      </c>
      <c r="E137" s="4" t="s">
        <v>245</v>
      </c>
      <c r="F137" s="1" t="s">
        <v>995</v>
      </c>
      <c r="G137" s="1" t="s">
        <v>785</v>
      </c>
      <c r="I137" s="1">
        <v>169</v>
      </c>
      <c r="J137" s="1" t="s">
        <v>587</v>
      </c>
      <c r="K137" s="1" t="s">
        <v>588</v>
      </c>
      <c r="L137" s="1" t="s">
        <v>245</v>
      </c>
      <c r="M137" s="1" t="s">
        <v>1041</v>
      </c>
      <c r="N137" s="1" t="s">
        <v>787</v>
      </c>
      <c r="O137" s="1" t="s">
        <v>788</v>
      </c>
    </row>
    <row r="138" spans="2:15" x14ac:dyDescent="0.25">
      <c r="B138" s="4">
        <v>137</v>
      </c>
      <c r="C138" s="4" t="s">
        <v>587</v>
      </c>
      <c r="D138" s="4" t="s">
        <v>588</v>
      </c>
      <c r="E138" s="4" t="s">
        <v>251</v>
      </c>
      <c r="F138" s="1" t="s">
        <v>996</v>
      </c>
      <c r="G138" s="1" t="s">
        <v>790</v>
      </c>
      <c r="I138" s="1">
        <v>170</v>
      </c>
      <c r="J138" s="1" t="s">
        <v>587</v>
      </c>
      <c r="K138" s="1" t="s">
        <v>588</v>
      </c>
      <c r="L138" s="1" t="s">
        <v>251</v>
      </c>
      <c r="M138" s="1" t="s">
        <v>1042</v>
      </c>
      <c r="N138" s="1" t="s">
        <v>792</v>
      </c>
      <c r="O138" s="1" t="s">
        <v>793</v>
      </c>
    </row>
    <row r="139" spans="2:15" x14ac:dyDescent="0.25">
      <c r="B139" s="4">
        <v>138</v>
      </c>
      <c r="C139" s="4" t="s">
        <v>587</v>
      </c>
      <c r="D139" s="4" t="s">
        <v>588</v>
      </c>
      <c r="E139" s="4" t="s">
        <v>257</v>
      </c>
      <c r="F139" s="1" t="s">
        <v>997</v>
      </c>
      <c r="G139" s="1" t="s">
        <v>795</v>
      </c>
      <c r="I139" s="1">
        <v>175</v>
      </c>
      <c r="J139" s="1" t="s">
        <v>587</v>
      </c>
      <c r="K139" s="1" t="s">
        <v>588</v>
      </c>
      <c r="L139" s="1" t="s">
        <v>257</v>
      </c>
      <c r="M139" s="1" t="s">
        <v>1043</v>
      </c>
      <c r="N139" s="1" t="s">
        <v>797</v>
      </c>
      <c r="O139" s="1" t="s">
        <v>798</v>
      </c>
    </row>
    <row r="140" spans="2:15" x14ac:dyDescent="0.25">
      <c r="B140" s="4">
        <v>139</v>
      </c>
      <c r="C140" s="4" t="s">
        <v>587</v>
      </c>
      <c r="D140" s="4" t="s">
        <v>588</v>
      </c>
      <c r="E140" s="4" t="s">
        <v>263</v>
      </c>
      <c r="F140" s="1" t="s">
        <v>694</v>
      </c>
      <c r="G140" s="1" t="s">
        <v>800</v>
      </c>
      <c r="I140" s="1">
        <v>177</v>
      </c>
      <c r="J140" s="1" t="s">
        <v>587</v>
      </c>
      <c r="K140" s="1" t="s">
        <v>588</v>
      </c>
      <c r="L140" s="1" t="s">
        <v>263</v>
      </c>
      <c r="M140" s="1" t="s">
        <v>696</v>
      </c>
      <c r="N140" s="1" t="s">
        <v>802</v>
      </c>
      <c r="O140" s="1" t="s">
        <v>803</v>
      </c>
    </row>
    <row r="141" spans="2:15" x14ac:dyDescent="0.25">
      <c r="B141" s="4">
        <v>140</v>
      </c>
      <c r="C141" s="4" t="s">
        <v>587</v>
      </c>
      <c r="D141" s="4" t="s">
        <v>588</v>
      </c>
      <c r="E141" s="4" t="s">
        <v>269</v>
      </c>
      <c r="F141" s="1" t="s">
        <v>998</v>
      </c>
      <c r="G141" s="1" t="s">
        <v>805</v>
      </c>
      <c r="I141" s="1">
        <v>179</v>
      </c>
      <c r="J141" s="1" t="s">
        <v>587</v>
      </c>
      <c r="K141" s="1" t="s">
        <v>588</v>
      </c>
      <c r="L141" s="1" t="s">
        <v>269</v>
      </c>
      <c r="M141" s="1" t="s">
        <v>1044</v>
      </c>
      <c r="N141" s="1" t="s">
        <v>807</v>
      </c>
      <c r="O141" s="1" t="s">
        <v>808</v>
      </c>
    </row>
    <row r="142" spans="2:15" x14ac:dyDescent="0.25">
      <c r="B142" s="4">
        <v>141</v>
      </c>
      <c r="C142" s="4" t="s">
        <v>587</v>
      </c>
      <c r="D142" s="4" t="s">
        <v>588</v>
      </c>
      <c r="E142" s="4" t="s">
        <v>275</v>
      </c>
      <c r="F142" s="1" t="s">
        <v>999</v>
      </c>
      <c r="G142" s="1" t="s">
        <v>810</v>
      </c>
      <c r="I142" s="1">
        <v>180</v>
      </c>
      <c r="J142" s="1" t="s">
        <v>587</v>
      </c>
      <c r="K142" s="1" t="s">
        <v>588</v>
      </c>
      <c r="L142" s="1" t="s">
        <v>275</v>
      </c>
      <c r="M142" s="1" t="s">
        <v>1045</v>
      </c>
      <c r="N142" s="1" t="s">
        <v>812</v>
      </c>
      <c r="O142" s="1" t="s">
        <v>813</v>
      </c>
    </row>
    <row r="143" spans="2:15" x14ac:dyDescent="0.25">
      <c r="B143" s="4">
        <v>142</v>
      </c>
      <c r="C143" s="4" t="s">
        <v>587</v>
      </c>
      <c r="D143" s="4" t="s">
        <v>588</v>
      </c>
      <c r="E143" s="4" t="s">
        <v>281</v>
      </c>
      <c r="F143" s="1" t="s">
        <v>1000</v>
      </c>
      <c r="G143" s="1" t="s">
        <v>815</v>
      </c>
      <c r="I143" s="1">
        <v>181</v>
      </c>
      <c r="J143" s="1" t="s">
        <v>587</v>
      </c>
      <c r="K143" s="1" t="s">
        <v>588</v>
      </c>
      <c r="L143" s="1" t="s">
        <v>281</v>
      </c>
      <c r="M143" s="1" t="s">
        <v>1046</v>
      </c>
      <c r="N143" s="1" t="s">
        <v>817</v>
      </c>
      <c r="O143" s="1" t="s">
        <v>818</v>
      </c>
    </row>
    <row r="144" spans="2:15" x14ac:dyDescent="0.25">
      <c r="B144" s="4">
        <v>143</v>
      </c>
      <c r="C144" s="4" t="s">
        <v>587</v>
      </c>
      <c r="D144" s="4" t="s">
        <v>588</v>
      </c>
      <c r="E144" s="4" t="s">
        <v>287</v>
      </c>
      <c r="F144" s="1" t="s">
        <v>699</v>
      </c>
      <c r="G144" s="1" t="s">
        <v>820</v>
      </c>
      <c r="I144" s="1">
        <v>186</v>
      </c>
      <c r="J144" s="1" t="s">
        <v>587</v>
      </c>
      <c r="K144" s="1" t="s">
        <v>588</v>
      </c>
      <c r="L144" s="1" t="s">
        <v>287</v>
      </c>
      <c r="M144" s="1" t="s">
        <v>701</v>
      </c>
      <c r="N144" s="1" t="s">
        <v>822</v>
      </c>
      <c r="O144" s="1" t="s">
        <v>823</v>
      </c>
    </row>
    <row r="145" spans="2:15" x14ac:dyDescent="0.25">
      <c r="B145" s="4">
        <v>144</v>
      </c>
      <c r="C145" s="4" t="s">
        <v>587</v>
      </c>
      <c r="D145" s="4" t="s">
        <v>588</v>
      </c>
      <c r="E145" s="4" t="s">
        <v>293</v>
      </c>
      <c r="F145" s="1" t="s">
        <v>704</v>
      </c>
      <c r="G145" s="1" t="s">
        <v>825</v>
      </c>
      <c r="I145" s="1">
        <v>189</v>
      </c>
      <c r="J145" s="1" t="s">
        <v>587</v>
      </c>
      <c r="K145" s="1" t="s">
        <v>588</v>
      </c>
      <c r="L145" s="1" t="s">
        <v>293</v>
      </c>
      <c r="M145" s="1" t="s">
        <v>706</v>
      </c>
      <c r="N145" s="1" t="s">
        <v>827</v>
      </c>
      <c r="O145" s="1" t="s">
        <v>828</v>
      </c>
    </row>
    <row r="146" spans="2:15" x14ac:dyDescent="0.25">
      <c r="B146" s="4">
        <v>145</v>
      </c>
      <c r="C146" s="4" t="s">
        <v>587</v>
      </c>
      <c r="D146" s="4" t="s">
        <v>588</v>
      </c>
      <c r="E146" s="4" t="s">
        <v>299</v>
      </c>
      <c r="F146" s="1" t="s">
        <v>709</v>
      </c>
      <c r="G146" s="1" t="s">
        <v>830</v>
      </c>
      <c r="I146" s="1">
        <v>190</v>
      </c>
      <c r="J146" s="1" t="s">
        <v>587</v>
      </c>
      <c r="K146" s="1" t="s">
        <v>588</v>
      </c>
      <c r="L146" s="1" t="s">
        <v>299</v>
      </c>
      <c r="M146" s="1" t="s">
        <v>711</v>
      </c>
      <c r="N146" s="1" t="s">
        <v>832</v>
      </c>
      <c r="O146" s="1" t="s">
        <v>833</v>
      </c>
    </row>
    <row r="147" spans="2:15" x14ac:dyDescent="0.25">
      <c r="B147" s="4">
        <v>146</v>
      </c>
      <c r="C147" s="4" t="s">
        <v>587</v>
      </c>
      <c r="D147" s="4" t="s">
        <v>588</v>
      </c>
      <c r="E147" s="4" t="s">
        <v>305</v>
      </c>
      <c r="F147" s="1" t="s">
        <v>714</v>
      </c>
      <c r="G147" s="1" t="s">
        <v>835</v>
      </c>
      <c r="I147" s="1">
        <v>191</v>
      </c>
      <c r="J147" s="1" t="s">
        <v>587</v>
      </c>
      <c r="K147" s="1" t="s">
        <v>588</v>
      </c>
      <c r="L147" s="1" t="s">
        <v>305</v>
      </c>
      <c r="M147" s="1" t="s">
        <v>716</v>
      </c>
      <c r="N147" s="1" t="s">
        <v>837</v>
      </c>
      <c r="O147" s="1" t="s">
        <v>838</v>
      </c>
    </row>
    <row r="148" spans="2:15" x14ac:dyDescent="0.25">
      <c r="B148" s="4">
        <v>147</v>
      </c>
      <c r="C148" s="4" t="s">
        <v>587</v>
      </c>
      <c r="D148" s="4" t="s">
        <v>588</v>
      </c>
      <c r="E148" s="4" t="s">
        <v>311</v>
      </c>
      <c r="F148" s="1" t="s">
        <v>719</v>
      </c>
      <c r="G148" s="1" t="s">
        <v>839</v>
      </c>
      <c r="I148" s="1">
        <v>193</v>
      </c>
      <c r="J148" s="1" t="s">
        <v>587</v>
      </c>
      <c r="K148" s="1" t="s">
        <v>588</v>
      </c>
      <c r="L148" s="1" t="s">
        <v>311</v>
      </c>
      <c r="M148" s="1" t="s">
        <v>721</v>
      </c>
      <c r="N148" s="1" t="s">
        <v>840</v>
      </c>
      <c r="O148" s="1" t="s">
        <v>841</v>
      </c>
    </row>
    <row r="149" spans="2:15" x14ac:dyDescent="0.25">
      <c r="B149" s="4">
        <v>148</v>
      </c>
      <c r="C149" s="4" t="s">
        <v>587</v>
      </c>
      <c r="D149" s="4" t="s">
        <v>588</v>
      </c>
      <c r="E149" s="4" t="s">
        <v>317</v>
      </c>
      <c r="F149" s="1" t="s">
        <v>1001</v>
      </c>
      <c r="G149" s="1" t="s">
        <v>842</v>
      </c>
      <c r="I149" s="1">
        <v>194</v>
      </c>
      <c r="J149" s="1" t="s">
        <v>587</v>
      </c>
      <c r="K149" s="1" t="s">
        <v>588</v>
      </c>
      <c r="L149" s="1" t="s">
        <v>317</v>
      </c>
      <c r="M149" s="1" t="s">
        <v>1047</v>
      </c>
      <c r="N149" s="1" t="s">
        <v>843</v>
      </c>
      <c r="O149" s="1" t="s">
        <v>844</v>
      </c>
    </row>
    <row r="150" spans="2:15" x14ac:dyDescent="0.25">
      <c r="B150" s="4">
        <v>149</v>
      </c>
      <c r="C150" s="4" t="s">
        <v>587</v>
      </c>
      <c r="D150" s="4" t="s">
        <v>588</v>
      </c>
      <c r="E150" s="4" t="s">
        <v>323</v>
      </c>
      <c r="F150" s="1" t="s">
        <v>724</v>
      </c>
      <c r="G150" s="1" t="s">
        <v>845</v>
      </c>
      <c r="I150" s="1">
        <v>195</v>
      </c>
      <c r="J150" s="1" t="s">
        <v>587</v>
      </c>
      <c r="K150" s="1" t="s">
        <v>588</v>
      </c>
      <c r="L150" s="1" t="s">
        <v>323</v>
      </c>
      <c r="M150" s="1" t="s">
        <v>726</v>
      </c>
      <c r="N150" s="1" t="s">
        <v>846</v>
      </c>
      <c r="O150" s="1" t="s">
        <v>847</v>
      </c>
    </row>
    <row r="151" spans="2:15" x14ac:dyDescent="0.25">
      <c r="B151" s="4">
        <v>150</v>
      </c>
      <c r="C151" s="4" t="s">
        <v>587</v>
      </c>
      <c r="D151" s="4" t="s">
        <v>588</v>
      </c>
      <c r="E151" s="4" t="s">
        <v>329</v>
      </c>
      <c r="F151" s="1" t="s">
        <v>729</v>
      </c>
      <c r="G151" s="1" t="s">
        <v>848</v>
      </c>
      <c r="I151" s="1">
        <v>198</v>
      </c>
      <c r="J151" s="1" t="s">
        <v>587</v>
      </c>
      <c r="K151" s="1" t="s">
        <v>588</v>
      </c>
      <c r="L151" s="1" t="s">
        <v>329</v>
      </c>
      <c r="M151" s="1" t="s">
        <v>731</v>
      </c>
      <c r="N151" s="1" t="s">
        <v>849</v>
      </c>
      <c r="O151" s="1" t="s">
        <v>850</v>
      </c>
    </row>
    <row r="152" spans="2:15" x14ac:dyDescent="0.25">
      <c r="B152" s="4">
        <v>151</v>
      </c>
      <c r="C152" s="4" t="s">
        <v>587</v>
      </c>
      <c r="D152" s="4" t="s">
        <v>588</v>
      </c>
      <c r="E152" s="4" t="s">
        <v>335</v>
      </c>
      <c r="F152" s="1" t="s">
        <v>734</v>
      </c>
      <c r="G152" s="1" t="s">
        <v>851</v>
      </c>
      <c r="I152" s="1">
        <v>199</v>
      </c>
      <c r="J152" s="1" t="s">
        <v>587</v>
      </c>
      <c r="K152" s="1" t="s">
        <v>588</v>
      </c>
      <c r="L152" s="1" t="s">
        <v>335</v>
      </c>
      <c r="M152" s="1" t="s">
        <v>736</v>
      </c>
      <c r="N152" s="1" t="s">
        <v>852</v>
      </c>
      <c r="O152" s="1" t="s">
        <v>853</v>
      </c>
    </row>
    <row r="153" spans="2:15" x14ac:dyDescent="0.25">
      <c r="B153" s="4">
        <v>152</v>
      </c>
      <c r="C153" s="4" t="s">
        <v>587</v>
      </c>
      <c r="D153" s="4" t="s">
        <v>588</v>
      </c>
      <c r="E153" s="4" t="s">
        <v>341</v>
      </c>
      <c r="F153" s="1" t="s">
        <v>739</v>
      </c>
      <c r="G153" s="1" t="s">
        <v>854</v>
      </c>
      <c r="I153" s="1">
        <v>200</v>
      </c>
      <c r="J153" s="1" t="s">
        <v>587</v>
      </c>
      <c r="K153" s="1" t="s">
        <v>588</v>
      </c>
      <c r="L153" s="1" t="s">
        <v>341</v>
      </c>
      <c r="M153" s="1" t="s">
        <v>741</v>
      </c>
      <c r="N153" s="1" t="s">
        <v>855</v>
      </c>
      <c r="O153" s="1" t="s">
        <v>856</v>
      </c>
    </row>
    <row r="154" spans="2:15" x14ac:dyDescent="0.25">
      <c r="B154" s="4">
        <v>153</v>
      </c>
      <c r="C154" s="4" t="s">
        <v>587</v>
      </c>
      <c r="D154" s="4" t="s">
        <v>588</v>
      </c>
      <c r="E154" s="4" t="s">
        <v>347</v>
      </c>
      <c r="F154" s="1" t="s">
        <v>744</v>
      </c>
      <c r="G154" s="1" t="s">
        <v>857</v>
      </c>
      <c r="I154" s="1">
        <v>202</v>
      </c>
      <c r="J154" s="1" t="s">
        <v>587</v>
      </c>
      <c r="K154" s="1" t="s">
        <v>588</v>
      </c>
      <c r="L154" s="1" t="s">
        <v>347</v>
      </c>
      <c r="M154" s="1" t="s">
        <v>746</v>
      </c>
      <c r="N154" s="1" t="s">
        <v>858</v>
      </c>
      <c r="O154" s="1" t="s">
        <v>859</v>
      </c>
    </row>
    <row r="155" spans="2:15" x14ac:dyDescent="0.25">
      <c r="B155" s="4">
        <v>154</v>
      </c>
      <c r="C155" s="4" t="s">
        <v>587</v>
      </c>
      <c r="D155" s="4" t="s">
        <v>588</v>
      </c>
      <c r="E155" s="4" t="s">
        <v>353</v>
      </c>
      <c r="F155" s="1" t="s">
        <v>749</v>
      </c>
      <c r="G155" s="1" t="s">
        <v>860</v>
      </c>
      <c r="I155" s="1">
        <v>203</v>
      </c>
      <c r="J155" s="1" t="s">
        <v>587</v>
      </c>
      <c r="K155" s="1" t="s">
        <v>588</v>
      </c>
      <c r="L155" s="1" t="s">
        <v>353</v>
      </c>
      <c r="M155" s="1" t="s">
        <v>751</v>
      </c>
      <c r="N155" s="1" t="s">
        <v>861</v>
      </c>
      <c r="O155" s="1" t="s">
        <v>862</v>
      </c>
    </row>
    <row r="156" spans="2:15" x14ac:dyDescent="0.25">
      <c r="B156" s="4">
        <v>155</v>
      </c>
      <c r="C156" s="4" t="s">
        <v>587</v>
      </c>
      <c r="D156" s="4" t="s">
        <v>588</v>
      </c>
      <c r="E156" s="4" t="s">
        <v>359</v>
      </c>
      <c r="F156" s="1" t="s">
        <v>1002</v>
      </c>
      <c r="G156" s="1" t="s">
        <v>863</v>
      </c>
      <c r="I156" s="1">
        <v>206</v>
      </c>
      <c r="J156" s="1" t="s">
        <v>587</v>
      </c>
      <c r="K156" s="1" t="s">
        <v>588</v>
      </c>
      <c r="L156" s="1" t="s">
        <v>359</v>
      </c>
      <c r="M156" s="1" t="s">
        <v>1048</v>
      </c>
      <c r="N156" s="1" t="s">
        <v>864</v>
      </c>
      <c r="O156" s="1" t="s">
        <v>865</v>
      </c>
    </row>
    <row r="157" spans="2:15" x14ac:dyDescent="0.25">
      <c r="B157" s="4">
        <v>156</v>
      </c>
      <c r="C157" s="4" t="s">
        <v>587</v>
      </c>
      <c r="D157" s="4" t="s">
        <v>588</v>
      </c>
      <c r="E157" s="4" t="s">
        <v>365</v>
      </c>
      <c r="F157" s="1" t="s">
        <v>754</v>
      </c>
      <c r="G157" s="1" t="s">
        <v>866</v>
      </c>
      <c r="I157" s="1">
        <v>207</v>
      </c>
      <c r="J157" s="1" t="s">
        <v>587</v>
      </c>
      <c r="K157" s="1" t="s">
        <v>588</v>
      </c>
      <c r="L157" s="1" t="s">
        <v>365</v>
      </c>
      <c r="M157" s="1" t="s">
        <v>756</v>
      </c>
      <c r="N157" s="1" t="s">
        <v>867</v>
      </c>
      <c r="O157" s="1" t="s">
        <v>868</v>
      </c>
    </row>
    <row r="158" spans="2:15" x14ac:dyDescent="0.25">
      <c r="B158" s="4">
        <v>157</v>
      </c>
      <c r="C158" s="4" t="s">
        <v>587</v>
      </c>
      <c r="D158" s="4" t="s">
        <v>588</v>
      </c>
      <c r="E158" s="4" t="s">
        <v>371</v>
      </c>
      <c r="F158" s="1" t="s">
        <v>1003</v>
      </c>
      <c r="G158" s="1" t="s">
        <v>869</v>
      </c>
      <c r="I158" s="1">
        <v>209</v>
      </c>
      <c r="J158" s="1" t="s">
        <v>587</v>
      </c>
      <c r="K158" s="1" t="s">
        <v>588</v>
      </c>
      <c r="L158" s="1" t="s">
        <v>371</v>
      </c>
      <c r="M158" s="1" t="s">
        <v>1049</v>
      </c>
      <c r="N158" s="1" t="s">
        <v>870</v>
      </c>
      <c r="O158" s="1" t="s">
        <v>871</v>
      </c>
    </row>
    <row r="159" spans="2:15" x14ac:dyDescent="0.25">
      <c r="B159" s="4">
        <v>158</v>
      </c>
      <c r="C159" s="4" t="s">
        <v>587</v>
      </c>
      <c r="D159" s="4" t="s">
        <v>588</v>
      </c>
      <c r="E159" s="4" t="s">
        <v>377</v>
      </c>
      <c r="F159" s="1" t="s">
        <v>759</v>
      </c>
      <c r="G159" s="1" t="s">
        <v>872</v>
      </c>
      <c r="I159" s="1">
        <v>210</v>
      </c>
      <c r="J159" s="1" t="s">
        <v>587</v>
      </c>
      <c r="K159" s="1" t="s">
        <v>588</v>
      </c>
      <c r="L159" s="1" t="s">
        <v>377</v>
      </c>
      <c r="M159" s="1" t="s">
        <v>761</v>
      </c>
      <c r="N159" s="1" t="s">
        <v>873</v>
      </c>
      <c r="O159" s="1" t="s">
        <v>874</v>
      </c>
    </row>
    <row r="160" spans="2:15" x14ac:dyDescent="0.25">
      <c r="B160" s="4">
        <v>159</v>
      </c>
      <c r="C160" s="4" t="s">
        <v>587</v>
      </c>
      <c r="D160" s="4" t="s">
        <v>588</v>
      </c>
      <c r="E160" s="4" t="s">
        <v>383</v>
      </c>
      <c r="F160" s="1" t="s">
        <v>1004</v>
      </c>
      <c r="G160" s="1" t="s">
        <v>875</v>
      </c>
      <c r="I160" s="1">
        <v>214</v>
      </c>
      <c r="J160" s="1" t="s">
        <v>587</v>
      </c>
      <c r="K160" s="1" t="s">
        <v>588</v>
      </c>
      <c r="L160" s="1" t="s">
        <v>383</v>
      </c>
      <c r="M160" s="1" t="s">
        <v>1050</v>
      </c>
      <c r="N160" s="1" t="s">
        <v>876</v>
      </c>
      <c r="O160" s="1" t="s">
        <v>877</v>
      </c>
    </row>
    <row r="161" spans="2:15" x14ac:dyDescent="0.25">
      <c r="B161" s="4">
        <v>160</v>
      </c>
      <c r="C161" s="4" t="s">
        <v>587</v>
      </c>
      <c r="D161" s="4" t="s">
        <v>588</v>
      </c>
      <c r="E161" s="4" t="s">
        <v>389</v>
      </c>
      <c r="F161" s="1" t="s">
        <v>1005</v>
      </c>
      <c r="G161" s="1" t="s">
        <v>878</v>
      </c>
      <c r="I161" s="1">
        <v>215</v>
      </c>
      <c r="J161" s="1" t="s">
        <v>587</v>
      </c>
      <c r="K161" s="1" t="s">
        <v>588</v>
      </c>
      <c r="L161" s="1" t="s">
        <v>389</v>
      </c>
      <c r="M161" s="1" t="s">
        <v>1051</v>
      </c>
      <c r="N161" s="1" t="s">
        <v>879</v>
      </c>
      <c r="O161" s="1" t="s">
        <v>880</v>
      </c>
    </row>
    <row r="162" spans="2:15" x14ac:dyDescent="0.25">
      <c r="B162" s="4">
        <v>161</v>
      </c>
      <c r="C162" s="4" t="s">
        <v>587</v>
      </c>
      <c r="D162" s="4" t="s">
        <v>588</v>
      </c>
      <c r="E162" s="4" t="s">
        <v>395</v>
      </c>
      <c r="F162" s="1" t="s">
        <v>1006</v>
      </c>
      <c r="G162" s="1" t="s">
        <v>881</v>
      </c>
      <c r="I162" s="1">
        <v>216</v>
      </c>
      <c r="J162" s="1" t="s">
        <v>587</v>
      </c>
      <c r="K162" s="1" t="s">
        <v>588</v>
      </c>
      <c r="L162" s="1" t="s">
        <v>395</v>
      </c>
      <c r="M162" s="1" t="s">
        <v>1052</v>
      </c>
      <c r="N162" s="1" t="s">
        <v>882</v>
      </c>
      <c r="O162" s="1" t="s">
        <v>883</v>
      </c>
    </row>
    <row r="163" spans="2:15" x14ac:dyDescent="0.25">
      <c r="B163" s="4">
        <v>162</v>
      </c>
      <c r="C163" s="4" t="s">
        <v>587</v>
      </c>
      <c r="D163" s="4" t="s">
        <v>588</v>
      </c>
      <c r="E163" s="4" t="s">
        <v>401</v>
      </c>
      <c r="F163" s="1" t="s">
        <v>1007</v>
      </c>
      <c r="G163" s="1" t="s">
        <v>884</v>
      </c>
      <c r="I163" s="1">
        <v>220</v>
      </c>
      <c r="J163" s="1" t="s">
        <v>587</v>
      </c>
      <c r="K163" s="1" t="s">
        <v>588</v>
      </c>
      <c r="L163" s="1" t="s">
        <v>401</v>
      </c>
      <c r="M163" s="1" t="s">
        <v>1053</v>
      </c>
      <c r="N163" s="1" t="s">
        <v>885</v>
      </c>
      <c r="O163" s="1" t="s">
        <v>886</v>
      </c>
    </row>
    <row r="164" spans="2:15" x14ac:dyDescent="0.25">
      <c r="B164" s="4">
        <v>163</v>
      </c>
      <c r="C164" s="4" t="s">
        <v>587</v>
      </c>
      <c r="D164" s="4" t="s">
        <v>588</v>
      </c>
      <c r="E164" s="4" t="s">
        <v>407</v>
      </c>
      <c r="F164" s="1" t="s">
        <v>1008</v>
      </c>
      <c r="G164" s="1" t="s">
        <v>887</v>
      </c>
      <c r="I164" s="1">
        <v>224</v>
      </c>
      <c r="J164" s="1" t="s">
        <v>587</v>
      </c>
      <c r="K164" s="1" t="s">
        <v>588</v>
      </c>
      <c r="L164" s="1" t="s">
        <v>407</v>
      </c>
      <c r="M164" s="1" t="s">
        <v>1054</v>
      </c>
      <c r="N164" s="1" t="s">
        <v>888</v>
      </c>
      <c r="O164" s="1" t="s">
        <v>889</v>
      </c>
    </row>
    <row r="165" spans="2:15" x14ac:dyDescent="0.25">
      <c r="B165" s="4">
        <v>164</v>
      </c>
      <c r="C165" s="4" t="s">
        <v>587</v>
      </c>
      <c r="D165" s="4" t="s">
        <v>588</v>
      </c>
      <c r="E165" s="4" t="s">
        <v>413</v>
      </c>
      <c r="F165" s="1" t="s">
        <v>764</v>
      </c>
      <c r="G165" s="1" t="s">
        <v>890</v>
      </c>
      <c r="I165" s="1">
        <v>225</v>
      </c>
      <c r="J165" s="1" t="s">
        <v>587</v>
      </c>
      <c r="K165" s="1" t="s">
        <v>588</v>
      </c>
      <c r="L165" s="1" t="s">
        <v>413</v>
      </c>
      <c r="M165" s="1" t="s">
        <v>766</v>
      </c>
      <c r="N165" s="1" t="s">
        <v>891</v>
      </c>
      <c r="O165" s="1" t="s">
        <v>892</v>
      </c>
    </row>
    <row r="166" spans="2:15" x14ac:dyDescent="0.25">
      <c r="B166" s="4">
        <v>165</v>
      </c>
      <c r="C166" s="4" t="s">
        <v>587</v>
      </c>
      <c r="D166" s="4" t="s">
        <v>588</v>
      </c>
      <c r="E166" s="4" t="s">
        <v>419</v>
      </c>
      <c r="F166" s="1" t="s">
        <v>769</v>
      </c>
      <c r="G166" s="1" t="s">
        <v>893</v>
      </c>
      <c r="I166" s="1">
        <v>226</v>
      </c>
      <c r="J166" s="1" t="s">
        <v>587</v>
      </c>
      <c r="K166" s="1" t="s">
        <v>588</v>
      </c>
      <c r="L166" s="1" t="s">
        <v>419</v>
      </c>
      <c r="M166" s="1" t="s">
        <v>771</v>
      </c>
      <c r="N166" s="1" t="s">
        <v>894</v>
      </c>
      <c r="O166" s="1" t="s">
        <v>895</v>
      </c>
    </row>
    <row r="167" spans="2:15" x14ac:dyDescent="0.25">
      <c r="B167" s="4">
        <v>166</v>
      </c>
      <c r="C167" s="4" t="s">
        <v>587</v>
      </c>
      <c r="D167" s="4" t="s">
        <v>588</v>
      </c>
      <c r="E167" s="4" t="s">
        <v>425</v>
      </c>
      <c r="F167" s="1" t="s">
        <v>774</v>
      </c>
      <c r="G167" s="1" t="s">
        <v>896</v>
      </c>
      <c r="I167" s="1">
        <v>229</v>
      </c>
      <c r="J167" s="1" t="s">
        <v>587</v>
      </c>
      <c r="K167" s="1" t="s">
        <v>588</v>
      </c>
      <c r="L167" s="1" t="s">
        <v>425</v>
      </c>
      <c r="M167" s="1" t="s">
        <v>776</v>
      </c>
      <c r="N167" s="1" t="s">
        <v>897</v>
      </c>
      <c r="O167" s="1" t="s">
        <v>898</v>
      </c>
    </row>
    <row r="168" spans="2:15" x14ac:dyDescent="0.25">
      <c r="B168" s="4">
        <v>167</v>
      </c>
      <c r="C168" s="4" t="s">
        <v>587</v>
      </c>
      <c r="D168" s="4" t="s">
        <v>588</v>
      </c>
      <c r="E168" s="4" t="s">
        <v>431</v>
      </c>
      <c r="F168" s="1" t="s">
        <v>1009</v>
      </c>
      <c r="G168" s="1" t="s">
        <v>899</v>
      </c>
      <c r="I168" s="1">
        <v>230</v>
      </c>
      <c r="J168" s="1" t="s">
        <v>587</v>
      </c>
      <c r="K168" s="1" t="s">
        <v>588</v>
      </c>
      <c r="L168" s="1" t="s">
        <v>431</v>
      </c>
      <c r="M168" s="1" t="s">
        <v>1055</v>
      </c>
      <c r="N168" s="1" t="s">
        <v>900</v>
      </c>
      <c r="O168" s="1" t="s">
        <v>901</v>
      </c>
    </row>
    <row r="169" spans="2:15" x14ac:dyDescent="0.25">
      <c r="B169" s="4">
        <v>168</v>
      </c>
      <c r="C169" s="4" t="s">
        <v>587</v>
      </c>
      <c r="D169" s="4" t="s">
        <v>588</v>
      </c>
      <c r="E169" s="4" t="s">
        <v>437</v>
      </c>
      <c r="F169" s="1" t="s">
        <v>779</v>
      </c>
      <c r="G169" s="1" t="s">
        <v>902</v>
      </c>
      <c r="I169" s="1">
        <v>232</v>
      </c>
      <c r="J169" s="1" t="s">
        <v>587</v>
      </c>
      <c r="K169" s="1" t="s">
        <v>588</v>
      </c>
      <c r="L169" s="1" t="s">
        <v>437</v>
      </c>
      <c r="M169" s="1" t="s">
        <v>781</v>
      </c>
      <c r="N169" s="1" t="s">
        <v>903</v>
      </c>
      <c r="O169" s="1" t="s">
        <v>904</v>
      </c>
    </row>
    <row r="170" spans="2:15" x14ac:dyDescent="0.25">
      <c r="B170" s="4">
        <v>169</v>
      </c>
      <c r="C170" s="4" t="s">
        <v>587</v>
      </c>
      <c r="D170" s="4" t="s">
        <v>588</v>
      </c>
      <c r="E170" s="4" t="s">
        <v>443</v>
      </c>
      <c r="F170" s="1" t="s">
        <v>784</v>
      </c>
      <c r="G170" s="1" t="s">
        <v>905</v>
      </c>
      <c r="I170" s="1">
        <v>234</v>
      </c>
      <c r="J170" s="1" t="s">
        <v>587</v>
      </c>
      <c r="K170" s="1" t="s">
        <v>588</v>
      </c>
      <c r="L170" s="1" t="s">
        <v>443</v>
      </c>
      <c r="M170" s="1" t="s">
        <v>786</v>
      </c>
      <c r="N170" s="1" t="s">
        <v>906</v>
      </c>
      <c r="O170" s="1" t="s">
        <v>907</v>
      </c>
    </row>
    <row r="171" spans="2:15" x14ac:dyDescent="0.25">
      <c r="B171" s="4">
        <v>170</v>
      </c>
      <c r="C171" s="4" t="s">
        <v>587</v>
      </c>
      <c r="D171" s="4" t="s">
        <v>588</v>
      </c>
      <c r="E171" s="4" t="s">
        <v>449</v>
      </c>
      <c r="F171" s="1" t="s">
        <v>789</v>
      </c>
      <c r="G171" s="1" t="s">
        <v>908</v>
      </c>
      <c r="I171" s="1">
        <v>235</v>
      </c>
      <c r="J171" s="1" t="s">
        <v>587</v>
      </c>
      <c r="K171" s="1" t="s">
        <v>588</v>
      </c>
      <c r="L171" s="1" t="s">
        <v>449</v>
      </c>
      <c r="M171" s="1" t="s">
        <v>791</v>
      </c>
      <c r="N171" s="1" t="s">
        <v>909</v>
      </c>
      <c r="O171" s="1" t="s">
        <v>910</v>
      </c>
    </row>
    <row r="172" spans="2:15" x14ac:dyDescent="0.25">
      <c r="B172" s="4">
        <v>171</v>
      </c>
      <c r="C172" s="4" t="s">
        <v>587</v>
      </c>
      <c r="D172" s="4" t="s">
        <v>588</v>
      </c>
      <c r="E172" s="4" t="s">
        <v>455</v>
      </c>
      <c r="F172" s="1" t="s">
        <v>1010</v>
      </c>
      <c r="G172" s="1" t="s">
        <v>911</v>
      </c>
      <c r="I172" s="1">
        <v>236</v>
      </c>
      <c r="J172" s="1" t="s">
        <v>587</v>
      </c>
      <c r="K172" s="1" t="s">
        <v>588</v>
      </c>
      <c r="L172" s="1" t="s">
        <v>455</v>
      </c>
      <c r="M172" s="1" t="s">
        <v>1056</v>
      </c>
      <c r="N172" s="1" t="s">
        <v>912</v>
      </c>
      <c r="O172" s="1" t="s">
        <v>913</v>
      </c>
    </row>
    <row r="173" spans="2:15" x14ac:dyDescent="0.25">
      <c r="B173" s="4">
        <v>172</v>
      </c>
      <c r="C173" s="4" t="s">
        <v>587</v>
      </c>
      <c r="D173" s="4" t="s">
        <v>588</v>
      </c>
      <c r="E173" s="4" t="s">
        <v>461</v>
      </c>
      <c r="F173" s="1" t="s">
        <v>1011</v>
      </c>
      <c r="G173" s="1" t="s">
        <v>914</v>
      </c>
      <c r="I173" s="1">
        <v>237</v>
      </c>
      <c r="J173" s="1" t="s">
        <v>587</v>
      </c>
      <c r="K173" s="1" t="s">
        <v>588</v>
      </c>
      <c r="L173" s="1" t="s">
        <v>461</v>
      </c>
      <c r="M173" s="1" t="s">
        <v>1057</v>
      </c>
      <c r="N173" s="1" t="s">
        <v>915</v>
      </c>
      <c r="O173" s="1" t="s">
        <v>916</v>
      </c>
    </row>
    <row r="174" spans="2:15" x14ac:dyDescent="0.25">
      <c r="B174" s="4">
        <v>173</v>
      </c>
      <c r="C174" s="4" t="s">
        <v>587</v>
      </c>
      <c r="D174" s="4" t="s">
        <v>588</v>
      </c>
      <c r="E174" s="4" t="s">
        <v>467</v>
      </c>
      <c r="F174" s="1" t="s">
        <v>1012</v>
      </c>
      <c r="G174" s="1" t="s">
        <v>917</v>
      </c>
      <c r="I174" s="1">
        <v>240</v>
      </c>
      <c r="J174" s="1" t="s">
        <v>587</v>
      </c>
      <c r="K174" s="1" t="s">
        <v>588</v>
      </c>
      <c r="L174" s="1" t="s">
        <v>467</v>
      </c>
      <c r="M174" s="1" t="s">
        <v>1058</v>
      </c>
      <c r="N174" s="1" t="s">
        <v>918</v>
      </c>
      <c r="O174" s="1" t="s">
        <v>919</v>
      </c>
    </row>
    <row r="175" spans="2:15" x14ac:dyDescent="0.25">
      <c r="B175" s="4">
        <v>174</v>
      </c>
      <c r="C175" s="4" t="s">
        <v>587</v>
      </c>
      <c r="D175" s="4" t="s">
        <v>588</v>
      </c>
      <c r="E175" s="4" t="s">
        <v>473</v>
      </c>
      <c r="F175" s="1" t="s">
        <v>1013</v>
      </c>
      <c r="G175" s="1" t="s">
        <v>920</v>
      </c>
      <c r="I175" s="1">
        <v>242</v>
      </c>
      <c r="J175" s="1" t="s">
        <v>587</v>
      </c>
      <c r="K175" s="1" t="s">
        <v>588</v>
      </c>
      <c r="L175" s="1" t="s">
        <v>473</v>
      </c>
      <c r="M175" s="1" t="s">
        <v>1059</v>
      </c>
      <c r="N175" s="1" t="s">
        <v>921</v>
      </c>
      <c r="O175" s="1" t="s">
        <v>922</v>
      </c>
    </row>
    <row r="176" spans="2:15" x14ac:dyDescent="0.25">
      <c r="B176" s="4">
        <v>175</v>
      </c>
      <c r="C176" s="4" t="s">
        <v>587</v>
      </c>
      <c r="D176" s="4" t="s">
        <v>588</v>
      </c>
      <c r="E176" s="4" t="s">
        <v>479</v>
      </c>
      <c r="F176" s="1" t="s">
        <v>794</v>
      </c>
      <c r="G176" s="1" t="s">
        <v>923</v>
      </c>
      <c r="I176" s="1">
        <v>246</v>
      </c>
      <c r="J176" s="1" t="s">
        <v>587</v>
      </c>
      <c r="K176" s="1" t="s">
        <v>588</v>
      </c>
      <c r="L176" s="1" t="s">
        <v>479</v>
      </c>
      <c r="M176" s="1" t="s">
        <v>796</v>
      </c>
      <c r="N176" s="1" t="s">
        <v>924</v>
      </c>
      <c r="O176" s="1" t="s">
        <v>925</v>
      </c>
    </row>
    <row r="177" spans="2:15" x14ac:dyDescent="0.25">
      <c r="B177" s="4">
        <v>176</v>
      </c>
      <c r="C177" s="4" t="s">
        <v>587</v>
      </c>
      <c r="D177" s="4" t="s">
        <v>588</v>
      </c>
      <c r="E177" s="4" t="s">
        <v>485</v>
      </c>
      <c r="F177" s="1" t="s">
        <v>1014</v>
      </c>
      <c r="G177" s="1" t="s">
        <v>926</v>
      </c>
      <c r="I177" s="1">
        <v>248</v>
      </c>
      <c r="J177" s="1" t="s">
        <v>587</v>
      </c>
      <c r="K177" s="1" t="s">
        <v>588</v>
      </c>
      <c r="L177" s="1" t="s">
        <v>485</v>
      </c>
      <c r="M177" s="1" t="s">
        <v>1060</v>
      </c>
      <c r="N177" s="1" t="s">
        <v>927</v>
      </c>
      <c r="O177" s="1" t="s">
        <v>928</v>
      </c>
    </row>
    <row r="178" spans="2:15" x14ac:dyDescent="0.25">
      <c r="B178" s="4">
        <v>177</v>
      </c>
      <c r="C178" s="4" t="s">
        <v>587</v>
      </c>
      <c r="D178" s="4" t="s">
        <v>588</v>
      </c>
      <c r="E178" s="4" t="s">
        <v>491</v>
      </c>
      <c r="F178" s="1" t="s">
        <v>799</v>
      </c>
      <c r="G178" s="1" t="s">
        <v>929</v>
      </c>
      <c r="I178" s="1">
        <v>249</v>
      </c>
      <c r="J178" s="1" t="s">
        <v>587</v>
      </c>
      <c r="K178" s="1" t="s">
        <v>588</v>
      </c>
      <c r="L178" s="1" t="s">
        <v>491</v>
      </c>
      <c r="M178" s="1" t="s">
        <v>801</v>
      </c>
      <c r="N178" s="1" t="s">
        <v>930</v>
      </c>
      <c r="O178" s="1" t="s">
        <v>931</v>
      </c>
    </row>
    <row r="179" spans="2:15" x14ac:dyDescent="0.25">
      <c r="B179" s="4">
        <v>178</v>
      </c>
      <c r="C179" s="4" t="s">
        <v>587</v>
      </c>
      <c r="D179" s="4" t="s">
        <v>588</v>
      </c>
      <c r="E179" s="4" t="s">
        <v>497</v>
      </c>
      <c r="F179" s="1" t="s">
        <v>1015</v>
      </c>
      <c r="G179" s="1" t="s">
        <v>932</v>
      </c>
      <c r="I179" s="1">
        <v>250</v>
      </c>
      <c r="J179" s="1" t="s">
        <v>587</v>
      </c>
      <c r="K179" s="1" t="s">
        <v>588</v>
      </c>
      <c r="L179" s="1" t="s">
        <v>497</v>
      </c>
      <c r="M179" s="1" t="s">
        <v>1061</v>
      </c>
      <c r="N179" s="1" t="s">
        <v>933</v>
      </c>
      <c r="O179" s="1" t="s">
        <v>934</v>
      </c>
    </row>
    <row r="180" spans="2:15" x14ac:dyDescent="0.25">
      <c r="B180" s="4">
        <v>179</v>
      </c>
      <c r="C180" s="4" t="s">
        <v>587</v>
      </c>
      <c r="D180" s="4" t="s">
        <v>588</v>
      </c>
      <c r="E180" s="4" t="s">
        <v>503</v>
      </c>
      <c r="F180" s="1" t="s">
        <v>804</v>
      </c>
      <c r="G180" s="1" t="s">
        <v>935</v>
      </c>
      <c r="I180" s="1">
        <v>251</v>
      </c>
      <c r="J180" s="1" t="s">
        <v>587</v>
      </c>
      <c r="K180" s="1" t="s">
        <v>588</v>
      </c>
      <c r="L180" s="1" t="s">
        <v>503</v>
      </c>
      <c r="M180" s="1" t="s">
        <v>806</v>
      </c>
      <c r="N180" s="1" t="s">
        <v>936</v>
      </c>
      <c r="O180" s="1" t="s">
        <v>937</v>
      </c>
    </row>
    <row r="181" spans="2:15" x14ac:dyDescent="0.25">
      <c r="B181" s="4">
        <v>180</v>
      </c>
      <c r="C181" s="4" t="s">
        <v>587</v>
      </c>
      <c r="D181" s="4" t="s">
        <v>588</v>
      </c>
      <c r="E181" s="4" t="s">
        <v>509</v>
      </c>
      <c r="F181" s="1" t="s">
        <v>809</v>
      </c>
      <c r="G181" s="1" t="s">
        <v>938</v>
      </c>
      <c r="I181" s="1">
        <v>253</v>
      </c>
      <c r="J181" s="1" t="s">
        <v>587</v>
      </c>
      <c r="K181" s="1" t="s">
        <v>588</v>
      </c>
      <c r="L181" s="1" t="s">
        <v>509</v>
      </c>
      <c r="M181" s="1" t="s">
        <v>811</v>
      </c>
      <c r="N181" s="1" t="s">
        <v>939</v>
      </c>
      <c r="O181" s="1" t="s">
        <v>940</v>
      </c>
    </row>
    <row r="182" spans="2:15" x14ac:dyDescent="0.25">
      <c r="B182" s="4">
        <v>181</v>
      </c>
      <c r="C182" s="4" t="s">
        <v>587</v>
      </c>
      <c r="D182" s="4" t="s">
        <v>588</v>
      </c>
      <c r="E182" s="4" t="s">
        <v>515</v>
      </c>
      <c r="F182" s="1" t="s">
        <v>814</v>
      </c>
      <c r="G182" s="1" t="s">
        <v>941</v>
      </c>
      <c r="I182" s="1">
        <v>254</v>
      </c>
      <c r="J182" s="1" t="s">
        <v>587</v>
      </c>
      <c r="K182" s="1" t="s">
        <v>588</v>
      </c>
      <c r="L182" s="1" t="s">
        <v>515</v>
      </c>
      <c r="M182" s="1" t="s">
        <v>816</v>
      </c>
      <c r="N182" s="1" t="s">
        <v>942</v>
      </c>
      <c r="O182" s="1" t="s">
        <v>943</v>
      </c>
    </row>
    <row r="183" spans="2:15" x14ac:dyDescent="0.25">
      <c r="B183" s="4">
        <v>182</v>
      </c>
      <c r="C183" s="4" t="s">
        <v>587</v>
      </c>
      <c r="D183" s="4" t="s">
        <v>588</v>
      </c>
      <c r="E183" s="4" t="s">
        <v>521</v>
      </c>
      <c r="F183" s="1" t="s">
        <v>1016</v>
      </c>
      <c r="G183" s="1" t="s">
        <v>944</v>
      </c>
      <c r="I183" s="1">
        <v>255</v>
      </c>
      <c r="J183" s="1" t="s">
        <v>587</v>
      </c>
      <c r="K183" s="1" t="s">
        <v>588</v>
      </c>
      <c r="L183" s="1" t="s">
        <v>521</v>
      </c>
      <c r="M183" s="1" t="s">
        <v>1062</v>
      </c>
      <c r="N183" s="1" t="s">
        <v>945</v>
      </c>
      <c r="O183" s="1" t="s">
        <v>946</v>
      </c>
    </row>
    <row r="184" spans="2:15" x14ac:dyDescent="0.25">
      <c r="B184" s="4">
        <v>183</v>
      </c>
      <c r="C184" s="4" t="s">
        <v>587</v>
      </c>
      <c r="D184" s="4" t="s">
        <v>588</v>
      </c>
      <c r="E184" s="4" t="s">
        <v>527</v>
      </c>
      <c r="F184" s="1" t="s">
        <v>1017</v>
      </c>
      <c r="G184" s="1" t="s">
        <v>947</v>
      </c>
      <c r="I184" s="1">
        <v>259</v>
      </c>
      <c r="J184" s="1" t="s">
        <v>587</v>
      </c>
      <c r="K184" s="1" t="s">
        <v>588</v>
      </c>
      <c r="L184" s="1" t="s">
        <v>527</v>
      </c>
      <c r="M184" s="1" t="s">
        <v>1063</v>
      </c>
      <c r="N184" s="1" t="s">
        <v>948</v>
      </c>
      <c r="O184" s="1" t="s">
        <v>949</v>
      </c>
    </row>
    <row r="185" spans="2:15" x14ac:dyDescent="0.25">
      <c r="B185" s="4">
        <v>184</v>
      </c>
      <c r="C185" s="4" t="s">
        <v>587</v>
      </c>
      <c r="D185" s="4" t="s">
        <v>588</v>
      </c>
      <c r="E185" s="4" t="s">
        <v>533</v>
      </c>
      <c r="F185" s="1" t="s">
        <v>1018</v>
      </c>
      <c r="G185" s="1" t="s">
        <v>950</v>
      </c>
      <c r="I185" s="1">
        <v>260</v>
      </c>
      <c r="J185" s="1" t="s">
        <v>587</v>
      </c>
      <c r="K185" s="1" t="s">
        <v>588</v>
      </c>
      <c r="L185" s="1" t="s">
        <v>533</v>
      </c>
      <c r="M185" s="1" t="s">
        <v>1064</v>
      </c>
      <c r="N185" s="1" t="s">
        <v>951</v>
      </c>
      <c r="O185" s="1" t="s">
        <v>952</v>
      </c>
    </row>
    <row r="186" spans="2:15" x14ac:dyDescent="0.25">
      <c r="B186" s="4">
        <v>185</v>
      </c>
      <c r="C186" s="4" t="s">
        <v>587</v>
      </c>
      <c r="D186" s="4" t="s">
        <v>588</v>
      </c>
      <c r="E186" s="4" t="s">
        <v>539</v>
      </c>
      <c r="F186" s="1" t="s">
        <v>1019</v>
      </c>
      <c r="G186" s="1" t="s">
        <v>953</v>
      </c>
      <c r="I186" s="1">
        <v>262</v>
      </c>
      <c r="J186" s="1" t="s">
        <v>587</v>
      </c>
      <c r="K186" s="1" t="s">
        <v>588</v>
      </c>
      <c r="L186" s="1" t="s">
        <v>539</v>
      </c>
      <c r="M186" s="1" t="s">
        <v>1065</v>
      </c>
      <c r="N186" s="1" t="s">
        <v>954</v>
      </c>
      <c r="O186" s="1" t="s">
        <v>955</v>
      </c>
    </row>
    <row r="187" spans="2:15" x14ac:dyDescent="0.25">
      <c r="B187" s="4">
        <v>186</v>
      </c>
      <c r="C187" s="4" t="s">
        <v>587</v>
      </c>
      <c r="D187" s="4" t="s">
        <v>588</v>
      </c>
      <c r="E187" s="4" t="s">
        <v>545</v>
      </c>
      <c r="F187" s="1" t="s">
        <v>819</v>
      </c>
      <c r="G187" s="1" t="s">
        <v>956</v>
      </c>
      <c r="I187" s="1">
        <v>264</v>
      </c>
      <c r="J187" s="1" t="s">
        <v>587</v>
      </c>
      <c r="K187" s="1" t="s">
        <v>588</v>
      </c>
      <c r="L187" s="1" t="s">
        <v>545</v>
      </c>
      <c r="M187" s="1" t="s">
        <v>821</v>
      </c>
      <c r="N187" s="1" t="s">
        <v>957</v>
      </c>
      <c r="O187" s="1" t="s">
        <v>958</v>
      </c>
    </row>
    <row r="188" spans="2:15" x14ac:dyDescent="0.25">
      <c r="B188" s="4">
        <v>187</v>
      </c>
      <c r="C188" s="4" t="s">
        <v>587</v>
      </c>
      <c r="D188" s="4" t="s">
        <v>588</v>
      </c>
      <c r="E188" s="4" t="s">
        <v>551</v>
      </c>
      <c r="F188" s="1" t="s">
        <v>1020</v>
      </c>
      <c r="G188" s="1" t="s">
        <v>959</v>
      </c>
      <c r="I188" s="1">
        <v>272</v>
      </c>
      <c r="J188" s="1" t="s">
        <v>587</v>
      </c>
      <c r="K188" s="1" t="s">
        <v>588</v>
      </c>
      <c r="L188" s="1" t="s">
        <v>551</v>
      </c>
      <c r="M188" s="1" t="s">
        <v>1066</v>
      </c>
      <c r="N188" s="1" t="s">
        <v>960</v>
      </c>
      <c r="O188" s="1" t="s">
        <v>961</v>
      </c>
    </row>
    <row r="189" spans="2:15" x14ac:dyDescent="0.25">
      <c r="B189" s="4">
        <v>188</v>
      </c>
      <c r="C189" s="4" t="s">
        <v>587</v>
      </c>
      <c r="D189" s="4" t="s">
        <v>588</v>
      </c>
      <c r="E189" s="4" t="s">
        <v>557</v>
      </c>
      <c r="F189" s="1" t="s">
        <v>1021</v>
      </c>
      <c r="G189" s="1" t="s">
        <v>962</v>
      </c>
      <c r="I189" s="1">
        <v>273</v>
      </c>
      <c r="J189" s="1" t="s">
        <v>587</v>
      </c>
      <c r="K189" s="1" t="s">
        <v>588</v>
      </c>
      <c r="L189" s="1" t="s">
        <v>557</v>
      </c>
      <c r="M189" s="1" t="s">
        <v>1067</v>
      </c>
      <c r="N189" s="1" t="s">
        <v>963</v>
      </c>
      <c r="O189" s="1" t="s">
        <v>964</v>
      </c>
    </row>
    <row r="190" spans="2:15" x14ac:dyDescent="0.25">
      <c r="B190" s="4">
        <v>189</v>
      </c>
      <c r="C190" s="4" t="s">
        <v>587</v>
      </c>
      <c r="D190" s="4" t="s">
        <v>588</v>
      </c>
      <c r="E190" s="4" t="s">
        <v>563</v>
      </c>
      <c r="F190" s="1" t="s">
        <v>824</v>
      </c>
      <c r="G190" s="1" t="s">
        <v>965</v>
      </c>
      <c r="I190" s="1">
        <v>276</v>
      </c>
      <c r="J190" s="1" t="s">
        <v>587</v>
      </c>
      <c r="K190" s="1" t="s">
        <v>588</v>
      </c>
      <c r="L190" s="1" t="s">
        <v>563</v>
      </c>
      <c r="M190" s="1" t="s">
        <v>826</v>
      </c>
      <c r="N190" s="1" t="s">
        <v>966</v>
      </c>
      <c r="O190" s="1" t="s">
        <v>967</v>
      </c>
    </row>
    <row r="191" spans="2:15" x14ac:dyDescent="0.25">
      <c r="B191" s="4">
        <v>190</v>
      </c>
      <c r="C191" s="4" t="s">
        <v>587</v>
      </c>
      <c r="D191" s="4" t="s">
        <v>588</v>
      </c>
      <c r="E191" s="4" t="s">
        <v>569</v>
      </c>
      <c r="F191" s="1" t="s">
        <v>829</v>
      </c>
      <c r="G191" s="1" t="s">
        <v>968</v>
      </c>
      <c r="I191" s="1">
        <v>277</v>
      </c>
      <c r="J191" s="1" t="s">
        <v>587</v>
      </c>
      <c r="K191" s="1" t="s">
        <v>588</v>
      </c>
      <c r="L191" s="1" t="s">
        <v>569</v>
      </c>
      <c r="M191" s="1" t="s">
        <v>831</v>
      </c>
      <c r="N191" s="1" t="s">
        <v>969</v>
      </c>
      <c r="O191" s="1" t="s">
        <v>970</v>
      </c>
    </row>
    <row r="192" spans="2:15" x14ac:dyDescent="0.25">
      <c r="B192" s="4">
        <v>191</v>
      </c>
      <c r="C192" s="4" t="s">
        <v>587</v>
      </c>
      <c r="D192" s="4" t="s">
        <v>588</v>
      </c>
      <c r="E192" s="4" t="s">
        <v>575</v>
      </c>
      <c r="F192" s="1" t="s">
        <v>834</v>
      </c>
      <c r="G192" s="1" t="s">
        <v>971</v>
      </c>
      <c r="I192" s="1">
        <v>280</v>
      </c>
      <c r="J192" s="1" t="s">
        <v>587</v>
      </c>
      <c r="K192" s="1" t="s">
        <v>588</v>
      </c>
      <c r="L192" s="1" t="s">
        <v>575</v>
      </c>
      <c r="M192" s="1" t="s">
        <v>836</v>
      </c>
      <c r="N192" s="1" t="s">
        <v>972</v>
      </c>
      <c r="O192" s="1" t="s">
        <v>973</v>
      </c>
    </row>
    <row r="193" spans="2:15" x14ac:dyDescent="0.25">
      <c r="B193" s="4">
        <v>192</v>
      </c>
      <c r="C193" s="4" t="s">
        <v>587</v>
      </c>
      <c r="D193" s="4" t="s">
        <v>588</v>
      </c>
      <c r="E193" s="4" t="s">
        <v>581</v>
      </c>
      <c r="F193" s="1" t="s">
        <v>1022</v>
      </c>
      <c r="G193" s="1" t="s">
        <v>974</v>
      </c>
      <c r="I193" s="1">
        <v>286</v>
      </c>
      <c r="J193" s="1" t="s">
        <v>587</v>
      </c>
      <c r="K193" s="1" t="s">
        <v>588</v>
      </c>
      <c r="L193" s="1" t="s">
        <v>581</v>
      </c>
      <c r="M193" s="1" t="s">
        <v>1068</v>
      </c>
      <c r="N193" s="1" t="s">
        <v>975</v>
      </c>
      <c r="O193" s="1" t="s">
        <v>976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D8E34-C369-4C74-8197-C2DEE7CB9CCD}">
  <dimension ref="A1:U193"/>
  <sheetViews>
    <sheetView topLeftCell="E1" workbookViewId="0">
      <selection activeCell="L2" sqref="L2:P97"/>
    </sheetView>
  </sheetViews>
  <sheetFormatPr defaultColWidth="8.85546875" defaultRowHeight="15" x14ac:dyDescent="0.25"/>
  <cols>
    <col min="1" max="1" width="8.85546875" style="1"/>
    <col min="2" max="2" width="19.28515625" style="1" customWidth="1"/>
    <col min="3" max="3" width="8.85546875" style="1"/>
    <col min="4" max="4" width="20.42578125" style="1" customWidth="1"/>
    <col min="5" max="5" width="13.28515625" style="1" bestFit="1" customWidth="1"/>
    <col min="6" max="6" width="27.140625" style="1" bestFit="1" customWidth="1"/>
    <col min="7" max="7" width="15.7109375" style="1" customWidth="1"/>
    <col min="8" max="8" width="13.28515625" style="1" bestFit="1" customWidth="1"/>
    <col min="9" max="9" width="27.140625" style="1" bestFit="1" customWidth="1"/>
    <col min="10" max="11" width="8.85546875" style="1"/>
    <col min="12" max="12" width="15.7109375" style="1" bestFit="1" customWidth="1"/>
    <col min="13" max="14" width="15.7109375" style="1" customWidth="1"/>
    <col min="15" max="15" width="13.28515625" style="1" bestFit="1" customWidth="1"/>
    <col min="16" max="16" width="17.28515625" style="1" customWidth="1"/>
    <col min="17" max="20" width="8.85546875" style="1"/>
    <col min="21" max="21" width="9.5703125" style="1" customWidth="1"/>
    <col min="22" max="16384" width="8.85546875" style="1"/>
  </cols>
  <sheetData>
    <row r="1" spans="1:21" x14ac:dyDescent="0.25">
      <c r="C1" s="1" t="s">
        <v>1450</v>
      </c>
      <c r="D1" s="1" t="s">
        <v>1451</v>
      </c>
      <c r="E1" s="1" t="s">
        <v>1452</v>
      </c>
      <c r="F1" s="1" t="s">
        <v>1453</v>
      </c>
      <c r="G1" s="1" t="s">
        <v>1547</v>
      </c>
      <c r="H1" s="1" t="s">
        <v>1452</v>
      </c>
      <c r="I1" s="1" t="s">
        <v>1453</v>
      </c>
      <c r="Q1" s="1" t="s">
        <v>1827</v>
      </c>
      <c r="R1" s="1" t="s">
        <v>1828</v>
      </c>
      <c r="S1" s="1" t="s">
        <v>1829</v>
      </c>
    </row>
    <row r="2" spans="1:21" x14ac:dyDescent="0.25">
      <c r="A2" s="1">
        <v>1</v>
      </c>
      <c r="B2" s="1" t="s">
        <v>1165</v>
      </c>
      <c r="C2" s="1">
        <v>97</v>
      </c>
      <c r="D2" s="1" t="s">
        <v>693</v>
      </c>
      <c r="E2" s="1" t="s">
        <v>693</v>
      </c>
      <c r="F2" s="1" t="s">
        <v>692</v>
      </c>
      <c r="G2" s="1" t="s">
        <v>690</v>
      </c>
      <c r="H2" s="1" t="s">
        <v>690</v>
      </c>
      <c r="I2" s="1" t="s">
        <v>1297</v>
      </c>
      <c r="J2" s="1">
        <v>2</v>
      </c>
      <c r="K2" s="1">
        <f>VLOOKUP(J2, $A$2:$I$384, 1, FALSE)</f>
        <v>2</v>
      </c>
      <c r="L2" s="1" t="str">
        <f>VLOOKUP(J2, $A$2:$I$384, 2, FALSE)</f>
        <v>TUDI-QDIB002</v>
      </c>
      <c r="M2" s="1" t="str">
        <f>VLOOKUP(J2, $A$2:$I$384, 4, FALSE)</f>
        <v>ACCAGACTTG</v>
      </c>
      <c r="N2" s="1" t="str">
        <f>VLOOKUP(J2, $A$2:$I$384, 7, FALSE)</f>
        <v>CGATGAGCAC</v>
      </c>
      <c r="O2" s="1" t="str">
        <f>VLOOKUP(J2, $A$2:$I$384, 6, FALSE)</f>
        <v>CAAGTCTGGT</v>
      </c>
      <c r="P2" s="1" t="str">
        <f>VLOOKUP(J2, $A$2:$I$384, 8, FALSE)</f>
        <v>CGATGAGCAC</v>
      </c>
      <c r="Q2" s="1" t="str">
        <f>IF(O2='TUBI A &amp; B'!G98,"Yes", "?")</f>
        <v>Yes</v>
      </c>
      <c r="R2" s="1" t="str">
        <f>IF(P2='TUBI A &amp; B'!N98, "Yes","?")</f>
        <v>Yes</v>
      </c>
      <c r="S2" s="1" t="e">
        <f>IF(L2=#REF!, "Yes", "?")</f>
        <v>#REF!</v>
      </c>
      <c r="T2" s="1" t="s">
        <v>1730</v>
      </c>
      <c r="U2" s="1" t="s">
        <v>1731</v>
      </c>
    </row>
    <row r="3" spans="1:21" x14ac:dyDescent="0.25">
      <c r="A3" s="1">
        <v>2</v>
      </c>
      <c r="B3" s="1" t="s">
        <v>1069</v>
      </c>
      <c r="C3" s="1">
        <v>98</v>
      </c>
      <c r="D3" s="1" t="s">
        <v>1261</v>
      </c>
      <c r="E3" s="1" t="s">
        <v>1261</v>
      </c>
      <c r="F3" s="1" t="s">
        <v>590</v>
      </c>
      <c r="G3" s="1" t="s">
        <v>592</v>
      </c>
      <c r="H3" s="1" t="s">
        <v>592</v>
      </c>
      <c r="I3" s="1" t="s">
        <v>593</v>
      </c>
      <c r="J3" s="1">
        <v>3</v>
      </c>
      <c r="K3" s="1">
        <f t="shared" ref="K3:K66" si="0">VLOOKUP(J3, $A$2:$I$384, 1, FALSE)</f>
        <v>3</v>
      </c>
      <c r="L3" s="1" t="str">
        <f t="shared" ref="L3:L66" si="1">VLOOKUP(J3, $A$2:$I$384, 2, FALSE)</f>
        <v>TUDI-QDIB003</v>
      </c>
      <c r="M3" s="1" t="str">
        <f t="shared" ref="M3:M66" si="2">VLOOKUP(J3, $A$2:$I$384, 4, FALSE)</f>
        <v>ACTGGCGAAC</v>
      </c>
      <c r="N3" s="1" t="str">
        <f t="shared" ref="N3:N66" si="3">VLOOKUP(J3, $A$2:$I$384, 7, FALSE)</f>
        <v>GATAAGTCGA</v>
      </c>
      <c r="O3" s="1" t="str">
        <f t="shared" ref="O3:O66" si="4">VLOOKUP(J3, $A$2:$I$384, 6, FALSE)</f>
        <v>GTTCGCCAGT</v>
      </c>
      <c r="P3" s="1" t="str">
        <f t="shared" ref="P3:P66" si="5">VLOOKUP(J3, $A$2:$I$384, 8, FALSE)</f>
        <v>GATAAGTCGA</v>
      </c>
      <c r="Q3" s="1" t="str">
        <f>IF(O3='TUBI A &amp; B'!G99,"Yes", "?")</f>
        <v>Yes</v>
      </c>
      <c r="R3" s="1" t="str">
        <f>IF(P3='TUBI A &amp; B'!N99, "Yes","?")</f>
        <v>Yes</v>
      </c>
      <c r="S3" s="1" t="e">
        <f>IF(L3=#REF!, "Yes", "?")</f>
        <v>#REF!</v>
      </c>
      <c r="T3" s="1" t="s">
        <v>1730</v>
      </c>
      <c r="U3" s="1" t="s">
        <v>1732</v>
      </c>
    </row>
    <row r="4" spans="1:21" x14ac:dyDescent="0.25">
      <c r="A4" s="1">
        <v>3</v>
      </c>
      <c r="B4" s="1" t="s">
        <v>1070</v>
      </c>
      <c r="C4" s="1">
        <v>99</v>
      </c>
      <c r="D4" s="1" t="s">
        <v>1262</v>
      </c>
      <c r="E4" s="1" t="s">
        <v>1262</v>
      </c>
      <c r="F4" s="1" t="s">
        <v>595</v>
      </c>
      <c r="G4" s="1" t="s">
        <v>597</v>
      </c>
      <c r="H4" s="1" t="s">
        <v>597</v>
      </c>
      <c r="I4" s="1" t="s">
        <v>598</v>
      </c>
      <c r="J4" s="1">
        <v>8</v>
      </c>
      <c r="K4" s="1">
        <f t="shared" si="0"/>
        <v>8</v>
      </c>
      <c r="L4" s="1" t="str">
        <f t="shared" si="1"/>
        <v>TUDI-QDIB008</v>
      </c>
      <c r="M4" s="1" t="str">
        <f t="shared" si="2"/>
        <v>CGAACCGAGA</v>
      </c>
      <c r="N4" s="1" t="str">
        <f t="shared" si="3"/>
        <v>TCTCTCGCCT</v>
      </c>
      <c r="O4" s="1" t="str">
        <f t="shared" si="4"/>
        <v>TCTCGGTTCG</v>
      </c>
      <c r="P4" s="1" t="str">
        <f t="shared" si="5"/>
        <v>TCTCTCGCCT</v>
      </c>
      <c r="Q4" s="1" t="str">
        <f>IF(O4='TUBI A &amp; B'!G100,"Yes", "?")</f>
        <v>Yes</v>
      </c>
      <c r="R4" s="1" t="str">
        <f>IF(P4='TUBI A &amp; B'!N100, "Yes","?")</f>
        <v>Yes</v>
      </c>
      <c r="S4" s="1" t="e">
        <f>IF(L4=#REF!, "Yes", "?")</f>
        <v>#REF!</v>
      </c>
      <c r="T4" s="1" t="s">
        <v>1730</v>
      </c>
      <c r="U4" s="1" t="s">
        <v>1733</v>
      </c>
    </row>
    <row r="5" spans="1:21" x14ac:dyDescent="0.25">
      <c r="A5" s="1">
        <v>4</v>
      </c>
      <c r="B5" s="1" t="s">
        <v>1166</v>
      </c>
      <c r="C5" s="1">
        <v>100</v>
      </c>
      <c r="D5" s="1" t="s">
        <v>1263</v>
      </c>
      <c r="E5" s="1" t="s">
        <v>1263</v>
      </c>
      <c r="F5" s="1" t="s">
        <v>1454</v>
      </c>
      <c r="G5" s="1" t="s">
        <v>1548</v>
      </c>
      <c r="H5" s="1" t="s">
        <v>1548</v>
      </c>
      <c r="I5" s="1" t="s">
        <v>1639</v>
      </c>
      <c r="J5" s="1">
        <v>10</v>
      </c>
      <c r="K5" s="1">
        <f t="shared" si="0"/>
        <v>10</v>
      </c>
      <c r="L5" s="1" t="str">
        <f t="shared" si="1"/>
        <v>TUDI-QDIB010</v>
      </c>
      <c r="M5" s="1" t="str">
        <f t="shared" si="2"/>
        <v>AAGGCCGTAG</v>
      </c>
      <c r="N5" s="1" t="str">
        <f t="shared" si="3"/>
        <v>CTGTTGGTAA</v>
      </c>
      <c r="O5" s="1" t="str">
        <f t="shared" si="4"/>
        <v>CTACGGCCTT</v>
      </c>
      <c r="P5" s="1" t="str">
        <f t="shared" si="5"/>
        <v>CTGTTGGTAA</v>
      </c>
      <c r="Q5" s="1" t="str">
        <f>IF(O5='TUBI A &amp; B'!G101,"Yes", "?")</f>
        <v>Yes</v>
      </c>
      <c r="R5" s="1" t="str">
        <f>IF(P5='TUBI A &amp; B'!N101, "Yes","?")</f>
        <v>Yes</v>
      </c>
      <c r="S5" s="1" t="e">
        <f>IF(L5=#REF!, "Yes", "?")</f>
        <v>#REF!</v>
      </c>
      <c r="T5" s="1" t="s">
        <v>1730</v>
      </c>
      <c r="U5" s="1" t="s">
        <v>1734</v>
      </c>
    </row>
    <row r="6" spans="1:21" x14ac:dyDescent="0.25">
      <c r="A6" s="1">
        <v>5</v>
      </c>
      <c r="B6" s="1" t="s">
        <v>1167</v>
      </c>
      <c r="C6" s="1">
        <v>101</v>
      </c>
      <c r="D6" s="1" t="s">
        <v>648</v>
      </c>
      <c r="E6" s="1" t="s">
        <v>648</v>
      </c>
      <c r="F6" s="1" t="s">
        <v>647</v>
      </c>
      <c r="G6" s="1" t="s">
        <v>645</v>
      </c>
      <c r="H6" s="1" t="s">
        <v>645</v>
      </c>
      <c r="I6" s="1" t="s">
        <v>1280</v>
      </c>
      <c r="J6" s="1">
        <v>11</v>
      </c>
      <c r="K6" s="1">
        <f t="shared" si="0"/>
        <v>11</v>
      </c>
      <c r="L6" s="1" t="str">
        <f t="shared" si="1"/>
        <v>TUDI-QDIB011</v>
      </c>
      <c r="M6" s="1" t="str">
        <f t="shared" si="2"/>
        <v>TTAGAGAAGC</v>
      </c>
      <c r="N6" s="1" t="str">
        <f t="shared" si="3"/>
        <v>GCTGGTACCT</v>
      </c>
      <c r="O6" s="1" t="str">
        <f t="shared" si="4"/>
        <v>GCTTCTCTAA</v>
      </c>
      <c r="P6" s="1" t="str">
        <f t="shared" si="5"/>
        <v>GCTGGTACCT</v>
      </c>
      <c r="Q6" s="1" t="str">
        <f>IF(O6='TUBI A &amp; B'!G102,"Yes", "?")</f>
        <v>Yes</v>
      </c>
      <c r="R6" s="1" t="str">
        <f>IF(P6='TUBI A &amp; B'!N102, "Yes","?")</f>
        <v>Yes</v>
      </c>
      <c r="S6" s="1" t="e">
        <f>IF(L6=#REF!, "Yes", "?")</f>
        <v>#REF!</v>
      </c>
      <c r="T6" s="1" t="s">
        <v>1730</v>
      </c>
      <c r="U6" s="1" t="s">
        <v>1735</v>
      </c>
    </row>
    <row r="7" spans="1:21" x14ac:dyDescent="0.25">
      <c r="A7" s="1">
        <v>6</v>
      </c>
      <c r="B7" s="1" t="s">
        <v>1168</v>
      </c>
      <c r="C7" s="1">
        <v>102</v>
      </c>
      <c r="D7" s="1" t="s">
        <v>1264</v>
      </c>
      <c r="E7" s="1" t="s">
        <v>1264</v>
      </c>
      <c r="F7" s="1" t="s">
        <v>1455</v>
      </c>
      <c r="G7" s="1" t="s">
        <v>1460</v>
      </c>
      <c r="H7" s="1" t="s">
        <v>1460</v>
      </c>
      <c r="I7" s="1" t="s">
        <v>1277</v>
      </c>
      <c r="J7" s="1">
        <v>12</v>
      </c>
      <c r="K7" s="1">
        <f t="shared" si="0"/>
        <v>12</v>
      </c>
      <c r="L7" s="1" t="str">
        <f t="shared" si="1"/>
        <v>TUDI-QDIB012</v>
      </c>
      <c r="M7" s="1" t="str">
        <f t="shared" si="2"/>
        <v>TCTAAGACCA</v>
      </c>
      <c r="N7" s="1" t="str">
        <f t="shared" si="3"/>
        <v>TAAGGAGCGG</v>
      </c>
      <c r="O7" s="1" t="str">
        <f t="shared" si="4"/>
        <v>TGGTCTTAGA</v>
      </c>
      <c r="P7" s="1" t="str">
        <f t="shared" si="5"/>
        <v>TAAGGAGCGG</v>
      </c>
      <c r="Q7" s="1" t="str">
        <f>IF(O7='TUBI A &amp; B'!G103,"Yes", "?")</f>
        <v>Yes</v>
      </c>
      <c r="R7" s="1" t="str">
        <f>IF(P7='TUBI A &amp; B'!N103, "Yes","?")</f>
        <v>Yes</v>
      </c>
      <c r="S7" s="1" t="e">
        <f>IF(L7=#REF!, "Yes", "?")</f>
        <v>#REF!</v>
      </c>
      <c r="T7" s="1" t="s">
        <v>1730</v>
      </c>
      <c r="U7" s="1" t="s">
        <v>1736</v>
      </c>
    </row>
    <row r="8" spans="1:21" x14ac:dyDescent="0.25">
      <c r="A8" s="1">
        <v>7</v>
      </c>
      <c r="B8" s="1" t="s">
        <v>1169</v>
      </c>
      <c r="C8" s="1">
        <v>103</v>
      </c>
      <c r="D8" s="1" t="s">
        <v>1265</v>
      </c>
      <c r="E8" s="1" t="s">
        <v>1265</v>
      </c>
      <c r="F8" s="1" t="s">
        <v>1456</v>
      </c>
      <c r="G8" s="1" t="s">
        <v>1549</v>
      </c>
      <c r="H8" s="1" t="s">
        <v>1549</v>
      </c>
      <c r="I8" s="1" t="s">
        <v>1640</v>
      </c>
      <c r="J8" s="1">
        <v>14</v>
      </c>
      <c r="K8" s="1">
        <f t="shared" si="0"/>
        <v>14</v>
      </c>
      <c r="L8" s="1" t="str">
        <f t="shared" si="1"/>
        <v>TUDI-QDIB014</v>
      </c>
      <c r="M8" s="1" t="str">
        <f t="shared" si="2"/>
        <v>CCGACACAAG</v>
      </c>
      <c r="N8" s="1" t="str">
        <f t="shared" si="3"/>
        <v>CTCCTAATTG</v>
      </c>
      <c r="O8" s="1" t="str">
        <f t="shared" si="4"/>
        <v>CTTGTGTCGG</v>
      </c>
      <c r="P8" s="1" t="str">
        <f t="shared" si="5"/>
        <v>CTCCTAATTG</v>
      </c>
      <c r="Q8" s="1" t="str">
        <f>IF(O8='TUBI A &amp; B'!G104,"Yes", "?")</f>
        <v>Yes</v>
      </c>
      <c r="R8" s="1" t="str">
        <f>IF(P8='TUBI A &amp; B'!N104, "Yes","?")</f>
        <v>Yes</v>
      </c>
      <c r="S8" s="1" t="e">
        <f>IF(L8=#REF!, "Yes", "?")</f>
        <v>#REF!</v>
      </c>
      <c r="T8" s="1" t="s">
        <v>1730</v>
      </c>
      <c r="U8" s="1" t="s">
        <v>1737</v>
      </c>
    </row>
    <row r="9" spans="1:21" x14ac:dyDescent="0.25">
      <c r="A9" s="1">
        <v>8</v>
      </c>
      <c r="B9" s="1" t="s">
        <v>1071</v>
      </c>
      <c r="C9" s="1">
        <v>104</v>
      </c>
      <c r="D9" s="1" t="s">
        <v>1266</v>
      </c>
      <c r="E9" s="1" t="s">
        <v>1266</v>
      </c>
      <c r="F9" s="1" t="s">
        <v>600</v>
      </c>
      <c r="G9" s="1" t="s">
        <v>602</v>
      </c>
      <c r="H9" s="1" t="s">
        <v>602</v>
      </c>
      <c r="I9" s="1" t="s">
        <v>603</v>
      </c>
      <c r="J9" s="1">
        <v>15</v>
      </c>
      <c r="K9" s="1">
        <f t="shared" si="0"/>
        <v>15</v>
      </c>
      <c r="L9" s="1" t="str">
        <f t="shared" si="1"/>
        <v>TUDI-QDIB015</v>
      </c>
      <c r="M9" s="1" t="str">
        <f t="shared" si="2"/>
        <v>CTCTGATGGC</v>
      </c>
      <c r="N9" s="1" t="str">
        <f t="shared" si="3"/>
        <v>GCCTCATAAT</v>
      </c>
      <c r="O9" s="1" t="str">
        <f t="shared" si="4"/>
        <v>GCCATCAGAG</v>
      </c>
      <c r="P9" s="1" t="str">
        <f t="shared" si="5"/>
        <v>GCCTCATAAT</v>
      </c>
      <c r="Q9" s="1" t="str">
        <f>IF(O9='TUBI A &amp; B'!G105,"Yes", "?")</f>
        <v>Yes</v>
      </c>
      <c r="R9" s="1" t="str">
        <f>IF(P9='TUBI A &amp; B'!N105, "Yes","?")</f>
        <v>Yes</v>
      </c>
      <c r="S9" s="1" t="e">
        <f>IF(L9=#REF!, "Yes", "?")</f>
        <v>#REF!</v>
      </c>
      <c r="T9" s="1" t="s">
        <v>1730</v>
      </c>
      <c r="U9" s="1" t="s">
        <v>1738</v>
      </c>
    </row>
    <row r="10" spans="1:21" x14ac:dyDescent="0.25">
      <c r="A10" s="1">
        <v>9</v>
      </c>
      <c r="B10" s="1" t="s">
        <v>1170</v>
      </c>
      <c r="C10" s="1">
        <v>105</v>
      </c>
      <c r="D10" s="1" t="s">
        <v>1267</v>
      </c>
      <c r="E10" s="1" t="s">
        <v>1267</v>
      </c>
      <c r="F10" s="1" t="s">
        <v>1457</v>
      </c>
      <c r="G10" s="1" t="s">
        <v>1550</v>
      </c>
      <c r="H10" s="1" t="s">
        <v>1550</v>
      </c>
      <c r="I10" s="1" t="s">
        <v>1641</v>
      </c>
      <c r="J10" s="1">
        <v>17</v>
      </c>
      <c r="K10" s="1">
        <f t="shared" si="0"/>
        <v>17</v>
      </c>
      <c r="L10" s="1" t="str">
        <f t="shared" si="1"/>
        <v>TUDI-QDIB017</v>
      </c>
      <c r="M10" s="1" t="str">
        <f t="shared" si="2"/>
        <v>TGCATAGCTT</v>
      </c>
      <c r="N10" s="1" t="str">
        <f t="shared" si="3"/>
        <v>AGCCATAACA</v>
      </c>
      <c r="O10" s="1" t="str">
        <f t="shared" si="4"/>
        <v>AAGCTATGCA</v>
      </c>
      <c r="P10" s="1" t="str">
        <f t="shared" si="5"/>
        <v>AGCCATAACA</v>
      </c>
      <c r="Q10" s="1" t="str">
        <f>IF(O10='TUBI A &amp; B'!G106,"Yes", "?")</f>
        <v>Yes</v>
      </c>
      <c r="R10" s="1" t="str">
        <f>IF(P10='TUBI A &amp; B'!N106, "Yes","?")</f>
        <v>Yes</v>
      </c>
      <c r="S10" s="1" t="e">
        <f>IF(L10=#REF!, "Yes", "?")</f>
        <v>#REF!</v>
      </c>
      <c r="T10" s="1" t="s">
        <v>1730</v>
      </c>
      <c r="U10" s="1" t="s">
        <v>1739</v>
      </c>
    </row>
    <row r="11" spans="1:21" x14ac:dyDescent="0.25">
      <c r="A11" s="1">
        <v>10</v>
      </c>
      <c r="B11" s="1" t="s">
        <v>1072</v>
      </c>
      <c r="C11" s="1">
        <v>106</v>
      </c>
      <c r="D11" s="1" t="s">
        <v>1268</v>
      </c>
      <c r="E11" s="1" t="s">
        <v>1268</v>
      </c>
      <c r="F11" s="1" t="s">
        <v>605</v>
      </c>
      <c r="G11" s="1" t="s">
        <v>607</v>
      </c>
      <c r="H11" s="1" t="s">
        <v>607</v>
      </c>
      <c r="I11" s="1" t="s">
        <v>608</v>
      </c>
      <c r="J11" s="1">
        <v>18</v>
      </c>
      <c r="K11" s="1">
        <f t="shared" si="0"/>
        <v>18</v>
      </c>
      <c r="L11" s="1" t="str">
        <f t="shared" si="1"/>
        <v>TUDI-QDIB018</v>
      </c>
      <c r="M11" s="1" t="str">
        <f t="shared" si="2"/>
        <v>AACCTTCTCG</v>
      </c>
      <c r="N11" s="1" t="str">
        <f t="shared" si="3"/>
        <v>CCACAAGTGG</v>
      </c>
      <c r="O11" s="1" t="str">
        <f t="shared" si="4"/>
        <v>CGAGAAGGTT</v>
      </c>
      <c r="P11" s="1" t="str">
        <f t="shared" si="5"/>
        <v>CCACAAGTGG</v>
      </c>
      <c r="Q11" s="1" t="str">
        <f>IF(O11='TUBI A &amp; B'!G107,"Yes", "?")</f>
        <v>Yes</v>
      </c>
      <c r="R11" s="1" t="str">
        <f>IF(P11='TUBI A &amp; B'!N107, "Yes","?")</f>
        <v>Yes</v>
      </c>
      <c r="S11" s="1" t="e">
        <f>IF(L11=#REF!, "Yes", "?")</f>
        <v>#REF!</v>
      </c>
      <c r="T11" s="1" t="s">
        <v>1730</v>
      </c>
      <c r="U11" s="1" t="s">
        <v>1740</v>
      </c>
    </row>
    <row r="12" spans="1:21" x14ac:dyDescent="0.25">
      <c r="A12" s="1">
        <v>11</v>
      </c>
      <c r="B12" s="1" t="s">
        <v>1073</v>
      </c>
      <c r="C12" s="1">
        <v>107</v>
      </c>
      <c r="D12" s="1" t="s">
        <v>1269</v>
      </c>
      <c r="E12" s="1" t="s">
        <v>1269</v>
      </c>
      <c r="F12" s="1" t="s">
        <v>610</v>
      </c>
      <c r="G12" s="1" t="s">
        <v>612</v>
      </c>
      <c r="H12" s="1" t="s">
        <v>612</v>
      </c>
      <c r="I12" s="1" t="s">
        <v>613</v>
      </c>
      <c r="J12" s="1">
        <v>20</v>
      </c>
      <c r="K12" s="1">
        <f t="shared" si="0"/>
        <v>20</v>
      </c>
      <c r="L12" s="1" t="str">
        <f t="shared" si="1"/>
        <v>TUDI-QDIB020</v>
      </c>
      <c r="M12" s="1" t="str">
        <f t="shared" si="2"/>
        <v>GCCTGAAGGA</v>
      </c>
      <c r="N12" s="1" t="str">
        <f t="shared" si="3"/>
        <v>TACCGTTCTT</v>
      </c>
      <c r="O12" s="1" t="str">
        <f t="shared" si="4"/>
        <v>TCCTTCAGGC</v>
      </c>
      <c r="P12" s="1" t="str">
        <f t="shared" si="5"/>
        <v>TACCGTTCTT</v>
      </c>
      <c r="Q12" s="1" t="str">
        <f>IF(O12='TUBI A &amp; B'!G108,"Yes", "?")</f>
        <v>Yes</v>
      </c>
      <c r="R12" s="1" t="str">
        <f>IF(P12='TUBI A &amp; B'!N108, "Yes","?")</f>
        <v>Yes</v>
      </c>
      <c r="S12" s="1" t="e">
        <f>IF(L12=#REF!, "Yes", "?")</f>
        <v>#REF!</v>
      </c>
      <c r="T12" s="1" t="s">
        <v>1730</v>
      </c>
      <c r="U12" s="1" t="s">
        <v>1741</v>
      </c>
    </row>
    <row r="13" spans="1:21" x14ac:dyDescent="0.25">
      <c r="A13" s="1">
        <v>12</v>
      </c>
      <c r="B13" s="1" t="s">
        <v>1074</v>
      </c>
      <c r="C13" s="1">
        <v>108</v>
      </c>
      <c r="D13" s="1" t="s">
        <v>1270</v>
      </c>
      <c r="E13" s="1" t="s">
        <v>1270</v>
      </c>
      <c r="F13" s="1" t="s">
        <v>615</v>
      </c>
      <c r="G13" s="1" t="s">
        <v>617</v>
      </c>
      <c r="H13" s="1" t="s">
        <v>617</v>
      </c>
      <c r="I13" s="1" t="s">
        <v>618</v>
      </c>
      <c r="J13" s="1">
        <v>22</v>
      </c>
      <c r="K13" s="1">
        <f t="shared" si="0"/>
        <v>22</v>
      </c>
      <c r="L13" s="1" t="str">
        <f t="shared" si="1"/>
        <v>TUDI-QDIC005</v>
      </c>
      <c r="M13" s="1" t="str">
        <f t="shared" si="2"/>
        <v>CTGCCAAGAA</v>
      </c>
      <c r="N13" s="1" t="str">
        <f t="shared" si="3"/>
        <v>GTGCCATTGG</v>
      </c>
      <c r="O13" s="1" t="str">
        <f t="shared" si="4"/>
        <v>TTCTTGGCAG</v>
      </c>
      <c r="P13" s="1" t="str">
        <f t="shared" si="5"/>
        <v>GTGCCATTGG</v>
      </c>
      <c r="Q13" s="1" t="str">
        <f>IF(O13='TUBI A &amp; B'!G109,"Yes", "?")</f>
        <v>Yes</v>
      </c>
      <c r="R13" s="1" t="str">
        <f>IF(P13='TUBI A &amp; B'!N109, "Yes","?")</f>
        <v>Yes</v>
      </c>
      <c r="S13" s="1" t="e">
        <f>IF(L13=#REF!, "Yes", "?")</f>
        <v>#REF!</v>
      </c>
      <c r="T13" s="1" t="s">
        <v>1730</v>
      </c>
      <c r="U13" s="1" t="s">
        <v>1742</v>
      </c>
    </row>
    <row r="14" spans="1:21" x14ac:dyDescent="0.25">
      <c r="A14" s="1">
        <v>13</v>
      </c>
      <c r="B14" s="1" t="s">
        <v>1171</v>
      </c>
      <c r="C14" s="1">
        <v>109</v>
      </c>
      <c r="D14" s="1" t="s">
        <v>1271</v>
      </c>
      <c r="E14" s="1" t="s">
        <v>1271</v>
      </c>
      <c r="F14" s="1" t="s">
        <v>1458</v>
      </c>
      <c r="G14" s="1" t="s">
        <v>1551</v>
      </c>
      <c r="H14" s="1" t="s">
        <v>1551</v>
      </c>
      <c r="I14" s="1" t="s">
        <v>1642</v>
      </c>
      <c r="J14" s="1">
        <v>23</v>
      </c>
      <c r="K14" s="1">
        <f t="shared" si="0"/>
        <v>23</v>
      </c>
      <c r="L14" s="1" t="str">
        <f t="shared" si="1"/>
        <v>TUDI-QDIB023</v>
      </c>
      <c r="M14" s="1" t="str">
        <f t="shared" si="2"/>
        <v>TACCATGAAC</v>
      </c>
      <c r="N14" s="1" t="str">
        <f t="shared" si="3"/>
        <v>GTAATAGCCA</v>
      </c>
      <c r="O14" s="1" t="str">
        <f t="shared" si="4"/>
        <v>GTTCATGGTA</v>
      </c>
      <c r="P14" s="1" t="str">
        <f t="shared" si="5"/>
        <v>GTAATAGCCA</v>
      </c>
      <c r="Q14" s="1" t="str">
        <f>IF(O14='TUBI A &amp; B'!G110,"Yes", "?")</f>
        <v>Yes</v>
      </c>
      <c r="R14" s="1" t="str">
        <f>IF(P14='TUBI A &amp; B'!N110, "Yes","?")</f>
        <v>Yes</v>
      </c>
      <c r="S14" s="1" t="e">
        <f>IF(L14=#REF!, "Yes", "?")</f>
        <v>#REF!</v>
      </c>
      <c r="T14" s="1" t="s">
        <v>1730</v>
      </c>
      <c r="U14" s="1" t="s">
        <v>1743</v>
      </c>
    </row>
    <row r="15" spans="1:21" x14ac:dyDescent="0.25">
      <c r="A15" s="1">
        <v>14</v>
      </c>
      <c r="B15" s="1" t="s">
        <v>1075</v>
      </c>
      <c r="C15" s="1">
        <v>110</v>
      </c>
      <c r="D15" s="1" t="s">
        <v>1272</v>
      </c>
      <c r="E15" s="1" t="s">
        <v>1272</v>
      </c>
      <c r="F15" s="1" t="s">
        <v>620</v>
      </c>
      <c r="G15" s="1" t="s">
        <v>622</v>
      </c>
      <c r="H15" s="1" t="s">
        <v>622</v>
      </c>
      <c r="I15" s="1" t="s">
        <v>623</v>
      </c>
      <c r="J15" s="1">
        <v>24</v>
      </c>
      <c r="K15" s="1">
        <f t="shared" si="0"/>
        <v>24</v>
      </c>
      <c r="L15" s="1" t="str">
        <f t="shared" si="1"/>
        <v>TUDI-QDIB024</v>
      </c>
      <c r="M15" s="1" t="str">
        <f t="shared" si="2"/>
        <v>CATTGGCAGA</v>
      </c>
      <c r="N15" s="1" t="str">
        <f t="shared" si="3"/>
        <v>TAGCGCCGAT</v>
      </c>
      <c r="O15" s="1" t="str">
        <f t="shared" si="4"/>
        <v>TCTGCCAATG</v>
      </c>
      <c r="P15" s="1" t="str">
        <f t="shared" si="5"/>
        <v>TAGCGCCGAT</v>
      </c>
      <c r="Q15" s="1" t="str">
        <f>IF(O15='TUBI A &amp; B'!G111,"Yes", "?")</f>
        <v>Yes</v>
      </c>
      <c r="R15" s="1" t="str">
        <f>IF(P15='TUBI A &amp; B'!N111, "Yes","?")</f>
        <v>Yes</v>
      </c>
      <c r="S15" s="1" t="e">
        <f>IF(L15=#REF!, "Yes", "?")</f>
        <v>#REF!</v>
      </c>
      <c r="T15" s="1" t="s">
        <v>1730</v>
      </c>
      <c r="U15" s="1" t="s">
        <v>1744</v>
      </c>
    </row>
    <row r="16" spans="1:21" x14ac:dyDescent="0.25">
      <c r="A16" s="1">
        <v>15</v>
      </c>
      <c r="B16" s="1" t="s">
        <v>1076</v>
      </c>
      <c r="C16" s="1">
        <v>111</v>
      </c>
      <c r="D16" s="1" t="s">
        <v>1273</v>
      </c>
      <c r="E16" s="1" t="s">
        <v>1273</v>
      </c>
      <c r="F16" s="1" t="s">
        <v>625</v>
      </c>
      <c r="G16" s="1" t="s">
        <v>627</v>
      </c>
      <c r="H16" s="1" t="s">
        <v>627</v>
      </c>
      <c r="I16" s="1" t="s">
        <v>628</v>
      </c>
      <c r="J16" s="1">
        <v>26</v>
      </c>
      <c r="K16" s="1">
        <f t="shared" si="0"/>
        <v>26</v>
      </c>
      <c r="L16" s="1" t="str">
        <f t="shared" si="1"/>
        <v>TUDI-QDIB026</v>
      </c>
      <c r="M16" s="1" t="str">
        <f t="shared" si="2"/>
        <v>AATGGTAGGT</v>
      </c>
      <c r="N16" s="1" t="str">
        <f t="shared" si="3"/>
        <v>ATGCAAGGTT</v>
      </c>
      <c r="O16" s="1" t="str">
        <f t="shared" si="4"/>
        <v>ACCTACCATT</v>
      </c>
      <c r="P16" s="1" t="str">
        <f t="shared" si="5"/>
        <v>ATGCAAGGTT</v>
      </c>
      <c r="Q16" s="1" t="str">
        <f>IF(O16='TUBI A &amp; B'!G112,"Yes", "?")</f>
        <v>Yes</v>
      </c>
      <c r="R16" s="1" t="str">
        <f>IF(P16='TUBI A &amp; B'!N112, "Yes","?")</f>
        <v>Yes</v>
      </c>
      <c r="S16" s="1" t="e">
        <f>IF(L16=#REF!, "Yes", "?")</f>
        <v>#REF!</v>
      </c>
      <c r="T16" s="1" t="s">
        <v>1730</v>
      </c>
      <c r="U16" s="1" t="s">
        <v>1745</v>
      </c>
    </row>
    <row r="17" spans="1:21" x14ac:dyDescent="0.25">
      <c r="A17" s="1">
        <v>16</v>
      </c>
      <c r="B17" s="1" t="s">
        <v>1172</v>
      </c>
      <c r="C17" s="1">
        <v>112</v>
      </c>
      <c r="D17" s="1" t="s">
        <v>1274</v>
      </c>
      <c r="E17" s="1" t="s">
        <v>1274</v>
      </c>
      <c r="F17" s="1" t="s">
        <v>1459</v>
      </c>
      <c r="G17" s="1" t="s">
        <v>1552</v>
      </c>
      <c r="H17" s="1" t="s">
        <v>1552</v>
      </c>
      <c r="I17" s="1" t="s">
        <v>1643</v>
      </c>
      <c r="J17" s="1">
        <v>27</v>
      </c>
      <c r="K17" s="1">
        <f t="shared" si="0"/>
        <v>27</v>
      </c>
      <c r="L17" s="1" t="str">
        <f t="shared" si="1"/>
        <v>TUDI-QDIB027</v>
      </c>
      <c r="M17" s="1" t="str">
        <f t="shared" si="2"/>
        <v>GATACCTATG</v>
      </c>
      <c r="N17" s="1" t="str">
        <f t="shared" si="3"/>
        <v>CGCCAGACAA</v>
      </c>
      <c r="O17" s="1" t="str">
        <f t="shared" si="4"/>
        <v>CATAGGTATC</v>
      </c>
      <c r="P17" s="1" t="str">
        <f t="shared" si="5"/>
        <v>CGCCAGACAA</v>
      </c>
      <c r="Q17" s="1" t="str">
        <f>IF(O17='TUBI A &amp; B'!G113,"Yes", "?")</f>
        <v>Yes</v>
      </c>
      <c r="R17" s="1" t="str">
        <f>IF(P17='TUBI A &amp; B'!N113, "Yes","?")</f>
        <v>Yes</v>
      </c>
      <c r="S17" s="1" t="e">
        <f>IF(L17=#REF!, "Yes", "?")</f>
        <v>#REF!</v>
      </c>
      <c r="T17" s="1" t="s">
        <v>1730</v>
      </c>
      <c r="U17" s="1" t="s">
        <v>1746</v>
      </c>
    </row>
    <row r="18" spans="1:21" x14ac:dyDescent="0.25">
      <c r="A18" s="1">
        <v>17</v>
      </c>
      <c r="B18" s="1" t="s">
        <v>1077</v>
      </c>
      <c r="C18" s="1">
        <v>113</v>
      </c>
      <c r="D18" s="1" t="s">
        <v>1275</v>
      </c>
      <c r="E18" s="1" t="s">
        <v>1275</v>
      </c>
      <c r="F18" s="1" t="s">
        <v>630</v>
      </c>
      <c r="G18" s="1" t="s">
        <v>632</v>
      </c>
      <c r="H18" s="1" t="s">
        <v>632</v>
      </c>
      <c r="I18" s="1" t="s">
        <v>633</v>
      </c>
      <c r="J18" s="1">
        <v>28</v>
      </c>
      <c r="K18" s="1">
        <f t="shared" si="0"/>
        <v>28</v>
      </c>
      <c r="L18" s="1" t="str">
        <f t="shared" si="1"/>
        <v>TUDI-QDIB028</v>
      </c>
      <c r="M18" s="1" t="str">
        <f t="shared" si="2"/>
        <v>CACTAGGTAC</v>
      </c>
      <c r="N18" s="1" t="str">
        <f t="shared" si="3"/>
        <v>GAAGGTTGGC</v>
      </c>
      <c r="O18" s="1" t="str">
        <f t="shared" si="4"/>
        <v>GTACCTAGTG</v>
      </c>
      <c r="P18" s="1" t="str">
        <f t="shared" si="5"/>
        <v>GAAGGTTGGC</v>
      </c>
      <c r="Q18" s="1" t="str">
        <f>IF(O18='TUBI A &amp; B'!G114,"Yes", "?")</f>
        <v>Yes</v>
      </c>
      <c r="R18" s="1" t="str">
        <f>IF(P18='TUBI A &amp; B'!N114, "Yes","?")</f>
        <v>Yes</v>
      </c>
      <c r="S18" s="1" t="e">
        <f>IF(L18=#REF!, "Yes", "?")</f>
        <v>#REF!</v>
      </c>
      <c r="T18" s="1" t="s">
        <v>1730</v>
      </c>
      <c r="U18" s="1" t="s">
        <v>1747</v>
      </c>
    </row>
    <row r="19" spans="1:21" x14ac:dyDescent="0.25">
      <c r="A19" s="1">
        <v>18</v>
      </c>
      <c r="B19" s="1" t="s">
        <v>1078</v>
      </c>
      <c r="C19" s="1">
        <v>114</v>
      </c>
      <c r="D19" s="1" t="s">
        <v>1276</v>
      </c>
      <c r="E19" s="1" t="s">
        <v>1276</v>
      </c>
      <c r="F19" s="1" t="s">
        <v>635</v>
      </c>
      <c r="G19" s="1" t="s">
        <v>637</v>
      </c>
      <c r="H19" s="1" t="s">
        <v>637</v>
      </c>
      <c r="I19" s="1" t="s">
        <v>638</v>
      </c>
      <c r="J19" s="1">
        <v>29</v>
      </c>
      <c r="K19" s="1">
        <f t="shared" si="0"/>
        <v>29</v>
      </c>
      <c r="L19" s="1" t="str">
        <f t="shared" si="1"/>
        <v>TUDI-QDIB029</v>
      </c>
      <c r="M19" s="1" t="str">
        <f t="shared" si="2"/>
        <v>AGCTCGTTCA</v>
      </c>
      <c r="N19" s="1" t="str">
        <f t="shared" si="3"/>
        <v>TCGCATCACG</v>
      </c>
      <c r="O19" s="1" t="str">
        <f t="shared" si="4"/>
        <v>TGAACGAGCT</v>
      </c>
      <c r="P19" s="1" t="str">
        <f t="shared" si="5"/>
        <v>TCGCATCACG</v>
      </c>
      <c r="Q19" s="1" t="str">
        <f>IF(O19='TUBI A &amp; B'!G115,"Yes", "?")</f>
        <v>Yes</v>
      </c>
      <c r="R19" s="1" t="str">
        <f>IF(P19='TUBI A &amp; B'!N115, "Yes","?")</f>
        <v>Yes</v>
      </c>
      <c r="S19" s="1" t="e">
        <f>IF(L19=#REF!, "Yes", "?")</f>
        <v>#REF!</v>
      </c>
      <c r="T19" s="1" t="s">
        <v>1730</v>
      </c>
      <c r="U19" s="1" t="s">
        <v>1748</v>
      </c>
    </row>
    <row r="20" spans="1:21" x14ac:dyDescent="0.25">
      <c r="A20" s="1">
        <v>19</v>
      </c>
      <c r="B20" s="1" t="s">
        <v>1173</v>
      </c>
      <c r="C20" s="1">
        <v>115</v>
      </c>
      <c r="D20" s="1" t="s">
        <v>1277</v>
      </c>
      <c r="E20" s="1" t="s">
        <v>1277</v>
      </c>
      <c r="F20" s="1" t="s">
        <v>1460</v>
      </c>
      <c r="G20" s="1" t="s">
        <v>1455</v>
      </c>
      <c r="H20" s="1" t="s">
        <v>1455</v>
      </c>
      <c r="I20" s="1" t="s">
        <v>1264</v>
      </c>
      <c r="J20" s="1">
        <v>32</v>
      </c>
      <c r="K20" s="1">
        <f t="shared" si="0"/>
        <v>32</v>
      </c>
      <c r="L20" s="1" t="str">
        <f t="shared" si="1"/>
        <v>TUDI-QDIB032</v>
      </c>
      <c r="M20" s="1" t="str">
        <f t="shared" si="2"/>
        <v>ACAATCGGCG</v>
      </c>
      <c r="N20" s="1" t="str">
        <f t="shared" si="3"/>
        <v>CAACCTGTAA</v>
      </c>
      <c r="O20" s="1" t="str">
        <f t="shared" si="4"/>
        <v>CGCCGATTGT</v>
      </c>
      <c r="P20" s="1" t="str">
        <f t="shared" si="5"/>
        <v>CAACCTGTAA</v>
      </c>
      <c r="Q20" s="1" t="str">
        <f>IF(O20='TUBI A &amp; B'!G116,"Yes", "?")</f>
        <v>Yes</v>
      </c>
      <c r="R20" s="1" t="str">
        <f>IF(P20='TUBI A &amp; B'!N116, "Yes","?")</f>
        <v>Yes</v>
      </c>
      <c r="S20" s="1" t="e">
        <f>IF(L20=#REF!, "Yes", "?")</f>
        <v>#REF!</v>
      </c>
      <c r="T20" s="1" t="s">
        <v>1730</v>
      </c>
      <c r="U20" s="1" t="s">
        <v>1749</v>
      </c>
    </row>
    <row r="21" spans="1:21" x14ac:dyDescent="0.25">
      <c r="A21" s="1">
        <v>20</v>
      </c>
      <c r="B21" s="1" t="s">
        <v>1079</v>
      </c>
      <c r="C21" s="1">
        <v>116</v>
      </c>
      <c r="D21" s="1" t="s">
        <v>1278</v>
      </c>
      <c r="E21" s="1" t="s">
        <v>1278</v>
      </c>
      <c r="F21" s="1" t="s">
        <v>640</v>
      </c>
      <c r="G21" s="1" t="s">
        <v>642</v>
      </c>
      <c r="H21" s="1" t="s">
        <v>642</v>
      </c>
      <c r="I21" s="1" t="s">
        <v>643</v>
      </c>
      <c r="J21" s="1">
        <v>33</v>
      </c>
      <c r="K21" s="1">
        <f t="shared" si="0"/>
        <v>33</v>
      </c>
      <c r="L21" s="1" t="str">
        <f t="shared" si="1"/>
        <v>TUDI-QDIB033</v>
      </c>
      <c r="M21" s="1" t="str">
        <f t="shared" si="2"/>
        <v>GATTGAGTTC</v>
      </c>
      <c r="N21" s="1" t="str">
        <f t="shared" si="3"/>
        <v>GCCAGTCGTT</v>
      </c>
      <c r="O21" s="1" t="str">
        <f t="shared" si="4"/>
        <v>GAACTCAATC</v>
      </c>
      <c r="P21" s="1" t="str">
        <f t="shared" si="5"/>
        <v>GCCAGTCGTT</v>
      </c>
      <c r="Q21" s="1" t="str">
        <f>IF(O21='TUBI A &amp; B'!G117,"Yes", "?")</f>
        <v>Yes</v>
      </c>
      <c r="R21" s="1" t="str">
        <f>IF(P21='TUBI A &amp; B'!N117, "Yes","?")</f>
        <v>Yes</v>
      </c>
      <c r="S21" s="1" t="e">
        <f>IF(L21=#REF!, "Yes", "?")</f>
        <v>#REF!</v>
      </c>
      <c r="T21" s="1" t="s">
        <v>1730</v>
      </c>
      <c r="U21" s="1" t="s">
        <v>1750</v>
      </c>
    </row>
    <row r="22" spans="1:21" x14ac:dyDescent="0.25">
      <c r="A22" s="1">
        <v>21</v>
      </c>
      <c r="B22" s="1" t="s">
        <v>1174</v>
      </c>
      <c r="C22" s="1">
        <v>117</v>
      </c>
      <c r="D22" s="1" t="s">
        <v>1279</v>
      </c>
      <c r="E22" s="1" t="s">
        <v>1279</v>
      </c>
      <c r="F22" s="1" t="s">
        <v>1461</v>
      </c>
      <c r="G22" s="1" t="s">
        <v>1553</v>
      </c>
      <c r="H22" s="1" t="s">
        <v>1553</v>
      </c>
      <c r="I22" s="1" t="s">
        <v>1644</v>
      </c>
      <c r="J22" s="1">
        <v>39</v>
      </c>
      <c r="K22" s="1">
        <f t="shared" si="0"/>
        <v>39</v>
      </c>
      <c r="L22" s="1" t="str">
        <f t="shared" si="1"/>
        <v>TUDI-QDIC006</v>
      </c>
      <c r="M22" s="1" t="str">
        <f t="shared" si="2"/>
        <v>TCGCCAACCA</v>
      </c>
      <c r="N22" s="1" t="str">
        <f t="shared" si="3"/>
        <v>TGCCAAGGAG</v>
      </c>
      <c r="O22" s="1" t="str">
        <f t="shared" si="4"/>
        <v>TGGTTGGCGA</v>
      </c>
      <c r="P22" s="1" t="str">
        <f t="shared" si="5"/>
        <v>TGCCAAGGAG</v>
      </c>
      <c r="Q22" s="1" t="str">
        <f>IF(O22='TUBI A &amp; B'!G118,"Yes", "?")</f>
        <v>Yes</v>
      </c>
      <c r="R22" s="1" t="str">
        <f>IF(P22='TUBI A &amp; B'!N118, "Yes","?")</f>
        <v>Yes</v>
      </c>
      <c r="S22" s="1" t="e">
        <f>IF(L22=#REF!, "Yes", "?")</f>
        <v>#REF!</v>
      </c>
      <c r="T22" s="1" t="s">
        <v>1730</v>
      </c>
      <c r="U22" s="1" t="s">
        <v>1751</v>
      </c>
    </row>
    <row r="23" spans="1:21" x14ac:dyDescent="0.25">
      <c r="A23" s="1">
        <v>22</v>
      </c>
      <c r="B23" s="1" t="s">
        <v>1080</v>
      </c>
      <c r="C23" s="1">
        <v>118</v>
      </c>
      <c r="D23" s="1" t="s">
        <v>1280</v>
      </c>
      <c r="E23" s="1" t="s">
        <v>1280</v>
      </c>
      <c r="F23" s="1" t="s">
        <v>645</v>
      </c>
      <c r="G23" s="1" t="s">
        <v>647</v>
      </c>
      <c r="H23" s="1" t="s">
        <v>647</v>
      </c>
      <c r="I23" s="1" t="s">
        <v>648</v>
      </c>
      <c r="J23" s="1">
        <v>43</v>
      </c>
      <c r="K23" s="1">
        <f t="shared" si="0"/>
        <v>43</v>
      </c>
      <c r="L23" s="1" t="str">
        <f t="shared" si="1"/>
        <v>TUDI-QDIB043</v>
      </c>
      <c r="M23" s="1" t="str">
        <f t="shared" si="2"/>
        <v>CGTATTAAGC</v>
      </c>
      <c r="N23" s="1" t="str">
        <f t="shared" si="3"/>
        <v>GCGGCTTCAA</v>
      </c>
      <c r="O23" s="1" t="str">
        <f t="shared" si="4"/>
        <v>GCTTAATACG</v>
      </c>
      <c r="P23" s="1" t="str">
        <f t="shared" si="5"/>
        <v>GCGGCTTCAA</v>
      </c>
      <c r="Q23" s="1" t="str">
        <f>IF(O23='TUBI A &amp; B'!G119,"Yes", "?")</f>
        <v>Yes</v>
      </c>
      <c r="R23" s="1" t="str">
        <f>IF(P23='TUBI A &amp; B'!N119, "Yes","?")</f>
        <v>Yes</v>
      </c>
      <c r="S23" s="1" t="e">
        <f>IF(L23=#REF!, "Yes", "?")</f>
        <v>#REF!</v>
      </c>
      <c r="T23" s="1" t="s">
        <v>1730</v>
      </c>
      <c r="U23" s="1" t="s">
        <v>1752</v>
      </c>
    </row>
    <row r="24" spans="1:21" x14ac:dyDescent="0.25">
      <c r="A24" s="1">
        <v>23</v>
      </c>
      <c r="B24" s="1" t="s">
        <v>1081</v>
      </c>
      <c r="C24" s="1">
        <v>119</v>
      </c>
      <c r="D24" s="1" t="s">
        <v>1281</v>
      </c>
      <c r="E24" s="1" t="s">
        <v>1281</v>
      </c>
      <c r="F24" s="1" t="s">
        <v>650</v>
      </c>
      <c r="G24" s="1" t="s">
        <v>652</v>
      </c>
      <c r="H24" s="1" t="s">
        <v>652</v>
      </c>
      <c r="I24" s="1" t="s">
        <v>653</v>
      </c>
      <c r="J24" s="1">
        <v>47</v>
      </c>
      <c r="K24" s="1">
        <f t="shared" si="0"/>
        <v>47</v>
      </c>
      <c r="L24" s="1" t="str">
        <f t="shared" si="1"/>
        <v>TUDI-QDID001</v>
      </c>
      <c r="M24" s="1" t="str">
        <f t="shared" si="2"/>
        <v>GAGGCTTGGT</v>
      </c>
      <c r="N24" s="1" t="str">
        <f t="shared" si="3"/>
        <v>GTGAGGATGG</v>
      </c>
      <c r="O24" s="1" t="str">
        <f t="shared" si="4"/>
        <v>ACCAAGCCTC</v>
      </c>
      <c r="P24" s="1" t="str">
        <f t="shared" si="5"/>
        <v>GTGAGGATGG</v>
      </c>
      <c r="Q24" s="1" t="str">
        <f>IF(O24='TUBI A &amp; B'!G120,"Yes", "?")</f>
        <v>Yes</v>
      </c>
      <c r="R24" s="1" t="str">
        <f>IF(P24='TUBI A &amp; B'!N120, "Yes","?")</f>
        <v>Yes</v>
      </c>
      <c r="S24" s="1" t="e">
        <f>IF(L24=#REF!, "Yes", "?")</f>
        <v>#REF!</v>
      </c>
      <c r="T24" s="1" t="s">
        <v>1730</v>
      </c>
      <c r="U24" s="1" t="s">
        <v>1753</v>
      </c>
    </row>
    <row r="25" spans="1:21" x14ac:dyDescent="0.25">
      <c r="A25" s="1">
        <v>24</v>
      </c>
      <c r="B25" s="1" t="s">
        <v>1082</v>
      </c>
      <c r="C25" s="1">
        <v>120</v>
      </c>
      <c r="D25" s="1" t="s">
        <v>1282</v>
      </c>
      <c r="E25" s="1" t="s">
        <v>1282</v>
      </c>
      <c r="F25" s="1" t="s">
        <v>655</v>
      </c>
      <c r="G25" s="1" t="s">
        <v>657</v>
      </c>
      <c r="H25" s="1" t="s">
        <v>657</v>
      </c>
      <c r="I25" s="1" t="s">
        <v>658</v>
      </c>
      <c r="J25" s="1">
        <v>48</v>
      </c>
      <c r="K25" s="1">
        <f t="shared" si="0"/>
        <v>48</v>
      </c>
      <c r="L25" s="1" t="str">
        <f t="shared" si="1"/>
        <v>TUDI-QDIB048</v>
      </c>
      <c r="M25" s="1" t="str">
        <f t="shared" si="2"/>
        <v>GCTTACACAC</v>
      </c>
      <c r="N25" s="1" t="str">
        <f t="shared" si="3"/>
        <v>GACCTAACCT</v>
      </c>
      <c r="O25" s="1" t="str">
        <f t="shared" si="4"/>
        <v>GTGTGTAAGC</v>
      </c>
      <c r="P25" s="1" t="str">
        <f t="shared" si="5"/>
        <v>GACCTAACCT</v>
      </c>
      <c r="Q25" s="1" t="str">
        <f>IF(O25='TUBI A &amp; B'!G121,"Yes", "?")</f>
        <v>Yes</v>
      </c>
      <c r="R25" s="1" t="str">
        <f>IF(P25='TUBI A &amp; B'!N121, "Yes","?")</f>
        <v>Yes</v>
      </c>
      <c r="S25" s="1" t="e">
        <f>IF(L25=#REF!, "Yes", "?")</f>
        <v>#REF!</v>
      </c>
      <c r="T25" s="1" t="s">
        <v>1730</v>
      </c>
      <c r="U25" s="1" t="s">
        <v>1754</v>
      </c>
    </row>
    <row r="26" spans="1:21" x14ac:dyDescent="0.25">
      <c r="A26" s="1">
        <v>25</v>
      </c>
      <c r="B26" s="1" t="s">
        <v>1175</v>
      </c>
      <c r="C26" s="1">
        <v>121</v>
      </c>
      <c r="D26" s="1" t="s">
        <v>1283</v>
      </c>
      <c r="E26" s="1" t="s">
        <v>1283</v>
      </c>
      <c r="F26" s="1" t="s">
        <v>1462</v>
      </c>
      <c r="G26" s="1" t="s">
        <v>1554</v>
      </c>
      <c r="H26" s="1" t="s">
        <v>1554</v>
      </c>
      <c r="I26" s="1" t="s">
        <v>1645</v>
      </c>
      <c r="J26" s="1">
        <v>49</v>
      </c>
      <c r="K26" s="1">
        <f t="shared" si="0"/>
        <v>49</v>
      </c>
      <c r="L26" s="1" t="str">
        <f t="shared" si="1"/>
        <v>TUDI-QDIB049</v>
      </c>
      <c r="M26" s="1" t="str">
        <f t="shared" si="2"/>
        <v>AGGATGTCCA</v>
      </c>
      <c r="N26" s="1" t="str">
        <f t="shared" si="3"/>
        <v>TTGTAGAAGG</v>
      </c>
      <c r="O26" s="1" t="str">
        <f t="shared" si="4"/>
        <v>TGGACATCCT</v>
      </c>
      <c r="P26" s="1" t="str">
        <f t="shared" si="5"/>
        <v>TTGTAGAAGG</v>
      </c>
      <c r="Q26" s="1" t="str">
        <f>IF(O26='TUBI A &amp; B'!G122,"Yes", "?")</f>
        <v>Yes</v>
      </c>
      <c r="R26" s="1" t="str">
        <f>IF(P26='TUBI A &amp; B'!N122, "Yes","?")</f>
        <v>Yes</v>
      </c>
      <c r="S26" s="1" t="e">
        <f>IF(L26=#REF!, "Yes", "?")</f>
        <v>#REF!</v>
      </c>
      <c r="T26" s="1" t="s">
        <v>1730</v>
      </c>
      <c r="U26" s="1" t="s">
        <v>1755</v>
      </c>
    </row>
    <row r="27" spans="1:21" x14ac:dyDescent="0.25">
      <c r="A27" s="1">
        <v>26</v>
      </c>
      <c r="B27" s="1" t="s">
        <v>1083</v>
      </c>
      <c r="C27" s="1">
        <v>122</v>
      </c>
      <c r="D27" s="1" t="s">
        <v>1284</v>
      </c>
      <c r="E27" s="1" t="s">
        <v>1284</v>
      </c>
      <c r="F27" s="1" t="s">
        <v>660</v>
      </c>
      <c r="G27" s="1" t="s">
        <v>662</v>
      </c>
      <c r="H27" s="1" t="s">
        <v>662</v>
      </c>
      <c r="I27" s="1" t="s">
        <v>663</v>
      </c>
      <c r="J27" s="1">
        <v>50</v>
      </c>
      <c r="K27" s="1">
        <f t="shared" si="0"/>
        <v>50</v>
      </c>
      <c r="L27" s="1" t="str">
        <f t="shared" si="1"/>
        <v>TUDI-QDIB050</v>
      </c>
      <c r="M27" s="1" t="str">
        <f t="shared" si="2"/>
        <v>CACCTTATGT</v>
      </c>
      <c r="N27" s="1" t="str">
        <f t="shared" si="3"/>
        <v>CCTAGCACTA</v>
      </c>
      <c r="O27" s="1" t="str">
        <f t="shared" si="4"/>
        <v>ACATAAGGTG</v>
      </c>
      <c r="P27" s="1" t="str">
        <f t="shared" si="5"/>
        <v>CCTAGCACTA</v>
      </c>
      <c r="Q27" s="1" t="str">
        <f>IF(O27='TUBI A &amp; B'!G123,"Yes", "?")</f>
        <v>Yes</v>
      </c>
      <c r="R27" s="1" t="str">
        <f>IF(P27='TUBI A &amp; B'!N123, "Yes","?")</f>
        <v>Yes</v>
      </c>
      <c r="S27" s="1" t="e">
        <f>IF(L27=#REF!, "Yes", "?")</f>
        <v>#REF!</v>
      </c>
      <c r="T27" s="1" t="s">
        <v>1730</v>
      </c>
      <c r="U27" s="1" t="s">
        <v>1756</v>
      </c>
    </row>
    <row r="28" spans="1:21" x14ac:dyDescent="0.25">
      <c r="A28" s="1">
        <v>27</v>
      </c>
      <c r="B28" s="1" t="s">
        <v>1084</v>
      </c>
      <c r="C28" s="1">
        <v>123</v>
      </c>
      <c r="D28" s="1" t="s">
        <v>1285</v>
      </c>
      <c r="E28" s="1" t="s">
        <v>1285</v>
      </c>
      <c r="F28" s="1" t="s">
        <v>665</v>
      </c>
      <c r="G28" s="1" t="s">
        <v>667</v>
      </c>
      <c r="H28" s="1" t="s">
        <v>667</v>
      </c>
      <c r="I28" s="1" t="s">
        <v>668</v>
      </c>
      <c r="J28" s="1">
        <v>51</v>
      </c>
      <c r="K28" s="1">
        <f t="shared" si="0"/>
        <v>51</v>
      </c>
      <c r="L28" s="1" t="str">
        <f t="shared" si="1"/>
        <v>TUDI-QDIB051</v>
      </c>
      <c r="M28" s="1" t="str">
        <f t="shared" si="2"/>
        <v>AAGCGGCTGT</v>
      </c>
      <c r="N28" s="1" t="str">
        <f t="shared" si="3"/>
        <v>ATCGTGTTCT</v>
      </c>
      <c r="O28" s="1" t="str">
        <f t="shared" si="4"/>
        <v>ACAGCCGCTT</v>
      </c>
      <c r="P28" s="1" t="str">
        <f t="shared" si="5"/>
        <v>ATCGTGTTCT</v>
      </c>
      <c r="Q28" s="1" t="str">
        <f>IF(O28='TUBI A &amp; B'!G124,"Yes", "?")</f>
        <v>Yes</v>
      </c>
      <c r="R28" s="1" t="str">
        <f>IF(P28='TUBI A &amp; B'!N124, "Yes","?")</f>
        <v>Yes</v>
      </c>
      <c r="S28" s="1" t="e">
        <f>IF(L28=#REF!, "Yes", "?")</f>
        <v>#REF!</v>
      </c>
      <c r="T28" s="1" t="s">
        <v>1730</v>
      </c>
      <c r="U28" s="1" t="s">
        <v>1757</v>
      </c>
    </row>
    <row r="29" spans="1:21" x14ac:dyDescent="0.25">
      <c r="A29" s="1">
        <v>28</v>
      </c>
      <c r="B29" s="1" t="s">
        <v>1085</v>
      </c>
      <c r="C29" s="1">
        <v>124</v>
      </c>
      <c r="D29" s="1" t="s">
        <v>1286</v>
      </c>
      <c r="E29" s="1" t="s">
        <v>1286</v>
      </c>
      <c r="F29" s="1" t="s">
        <v>670</v>
      </c>
      <c r="G29" s="1" t="s">
        <v>672</v>
      </c>
      <c r="H29" s="1" t="s">
        <v>672</v>
      </c>
      <c r="I29" s="1" t="s">
        <v>673</v>
      </c>
      <c r="J29" s="1">
        <v>53</v>
      </c>
      <c r="K29" s="1">
        <f t="shared" si="0"/>
        <v>53</v>
      </c>
      <c r="L29" s="1" t="str">
        <f t="shared" si="1"/>
        <v>TUDI-QDIB053</v>
      </c>
      <c r="M29" s="1" t="str">
        <f t="shared" si="2"/>
        <v>AGTACAGTTC</v>
      </c>
      <c r="N29" s="1" t="str">
        <f t="shared" si="3"/>
        <v>GAAGCCAAGG</v>
      </c>
      <c r="O29" s="1" t="str">
        <f t="shared" si="4"/>
        <v>GAACTGTACT</v>
      </c>
      <c r="P29" s="1" t="str">
        <f t="shared" si="5"/>
        <v>GAAGCCAAGG</v>
      </c>
      <c r="Q29" s="1" t="str">
        <f>IF(O29='TUBI A &amp; B'!G125,"Yes", "?")</f>
        <v>Yes</v>
      </c>
      <c r="R29" s="1" t="str">
        <f>IF(P29='TUBI A &amp; B'!N125, "Yes","?")</f>
        <v>Yes</v>
      </c>
      <c r="S29" s="1" t="e">
        <f>IF(L29=#REF!, "Yes", "?")</f>
        <v>#REF!</v>
      </c>
      <c r="T29" s="1" t="s">
        <v>1730</v>
      </c>
      <c r="U29" s="1" t="s">
        <v>1758</v>
      </c>
    </row>
    <row r="30" spans="1:21" x14ac:dyDescent="0.25">
      <c r="A30" s="1">
        <v>29</v>
      </c>
      <c r="B30" s="1" t="s">
        <v>1086</v>
      </c>
      <c r="C30" s="1">
        <v>125</v>
      </c>
      <c r="D30" s="1" t="s">
        <v>1287</v>
      </c>
      <c r="E30" s="1" t="s">
        <v>1287</v>
      </c>
      <c r="F30" s="1" t="s">
        <v>675</v>
      </c>
      <c r="G30" s="1" t="s">
        <v>677</v>
      </c>
      <c r="H30" s="1" t="s">
        <v>677</v>
      </c>
      <c r="I30" s="1" t="s">
        <v>678</v>
      </c>
      <c r="J30" s="1">
        <v>54</v>
      </c>
      <c r="K30" s="1">
        <f t="shared" si="0"/>
        <v>54</v>
      </c>
      <c r="L30" s="1" t="str">
        <f t="shared" si="1"/>
        <v>TUDI-QDIB054</v>
      </c>
      <c r="M30" s="1" t="str">
        <f t="shared" si="2"/>
        <v>TACAGCCTCA</v>
      </c>
      <c r="N30" s="1" t="str">
        <f t="shared" si="3"/>
        <v>TGGAGTTCAA</v>
      </c>
      <c r="O30" s="1" t="str">
        <f t="shared" si="4"/>
        <v>TGAGGCTGTA</v>
      </c>
      <c r="P30" s="1" t="str">
        <f t="shared" si="5"/>
        <v>TGGAGTTCAA</v>
      </c>
      <c r="Q30" s="1" t="str">
        <f>IF(O30='TUBI A &amp; B'!G126,"Yes", "?")</f>
        <v>Yes</v>
      </c>
      <c r="R30" s="1" t="str">
        <f>IF(P30='TUBI A &amp; B'!N126, "Yes","?")</f>
        <v>Yes</v>
      </c>
      <c r="S30" s="1" t="e">
        <f>IF(L30=#REF!, "Yes", "?")</f>
        <v>#REF!</v>
      </c>
      <c r="T30" s="1" t="s">
        <v>1730</v>
      </c>
      <c r="U30" s="1" t="s">
        <v>1759</v>
      </c>
    </row>
    <row r="31" spans="1:21" x14ac:dyDescent="0.25">
      <c r="A31" s="1">
        <v>30</v>
      </c>
      <c r="B31" s="1" t="s">
        <v>1176</v>
      </c>
      <c r="C31" s="1">
        <v>126</v>
      </c>
      <c r="D31" s="1" t="s">
        <v>1288</v>
      </c>
      <c r="E31" s="1" t="s">
        <v>1288</v>
      </c>
      <c r="F31" s="1" t="s">
        <v>1463</v>
      </c>
      <c r="G31" s="1" t="s">
        <v>1555</v>
      </c>
      <c r="H31" s="1" t="s">
        <v>1555</v>
      </c>
      <c r="I31" s="1" t="s">
        <v>1646</v>
      </c>
      <c r="J31" s="1">
        <v>55</v>
      </c>
      <c r="K31" s="1">
        <f t="shared" si="0"/>
        <v>55</v>
      </c>
      <c r="L31" s="1" t="str">
        <f t="shared" si="1"/>
        <v>TUDI-QDIB055</v>
      </c>
      <c r="M31" s="1" t="str">
        <f t="shared" si="2"/>
        <v>GTTCTATTGG</v>
      </c>
      <c r="N31" s="1" t="str">
        <f t="shared" si="3"/>
        <v>CTTCAATCCT</v>
      </c>
      <c r="O31" s="1" t="str">
        <f t="shared" si="4"/>
        <v>CCAATAGAAC</v>
      </c>
      <c r="P31" s="1" t="str">
        <f t="shared" si="5"/>
        <v>CTTCAATCCT</v>
      </c>
      <c r="Q31" s="1" t="str">
        <f>IF(O31='TUBI A &amp; B'!G127,"Yes", "?")</f>
        <v>Yes</v>
      </c>
      <c r="R31" s="1" t="str">
        <f>IF(P31='TUBI A &amp; B'!N127, "Yes","?")</f>
        <v>Yes</v>
      </c>
      <c r="S31" s="1" t="e">
        <f>IF(L31=#REF!, "Yes", "?")</f>
        <v>#REF!</v>
      </c>
      <c r="T31" s="1" t="s">
        <v>1730</v>
      </c>
      <c r="U31" s="1" t="s">
        <v>1760</v>
      </c>
    </row>
    <row r="32" spans="1:21" x14ac:dyDescent="0.25">
      <c r="A32" s="1">
        <v>31</v>
      </c>
      <c r="B32" s="1" t="s">
        <v>1177</v>
      </c>
      <c r="C32" s="1">
        <v>127</v>
      </c>
      <c r="D32" s="1" t="s">
        <v>1289</v>
      </c>
      <c r="E32" s="1" t="s">
        <v>1289</v>
      </c>
      <c r="F32" s="1" t="s">
        <v>1464</v>
      </c>
      <c r="G32" s="1" t="s">
        <v>1556</v>
      </c>
      <c r="H32" s="1" t="s">
        <v>1556</v>
      </c>
      <c r="I32" s="1" t="s">
        <v>1647</v>
      </c>
      <c r="J32" s="1">
        <v>56</v>
      </c>
      <c r="K32" s="1">
        <f t="shared" si="0"/>
        <v>56</v>
      </c>
      <c r="L32" s="1" t="str">
        <f t="shared" si="1"/>
        <v>TUDI-QDIB056</v>
      </c>
      <c r="M32" s="1" t="str">
        <f t="shared" si="2"/>
        <v>ATATACCGGT</v>
      </c>
      <c r="N32" s="1" t="str">
        <f t="shared" si="3"/>
        <v>ATCTTGCGTG</v>
      </c>
      <c r="O32" s="1" t="str">
        <f t="shared" si="4"/>
        <v>ACCGGTATAT</v>
      </c>
      <c r="P32" s="1" t="str">
        <f t="shared" si="5"/>
        <v>ATCTTGCGTG</v>
      </c>
      <c r="Q32" s="1" t="str">
        <f>IF(O32='TUBI A &amp; B'!G128,"Yes", "?")</f>
        <v>Yes</v>
      </c>
      <c r="R32" s="1" t="str">
        <f>IF(P32='TUBI A &amp; B'!N128, "Yes","?")</f>
        <v>Yes</v>
      </c>
      <c r="S32" s="1" t="e">
        <f>IF(L32=#REF!, "Yes", "?")</f>
        <v>#REF!</v>
      </c>
      <c r="T32" s="1" t="s">
        <v>1730</v>
      </c>
      <c r="U32" s="1" t="s">
        <v>1761</v>
      </c>
    </row>
    <row r="33" spans="1:21" x14ac:dyDescent="0.25">
      <c r="A33" s="1">
        <v>32</v>
      </c>
      <c r="B33" s="1" t="s">
        <v>1087</v>
      </c>
      <c r="C33" s="1">
        <v>128</v>
      </c>
      <c r="D33" s="1" t="s">
        <v>1290</v>
      </c>
      <c r="E33" s="1" t="s">
        <v>1290</v>
      </c>
      <c r="F33" s="1" t="s">
        <v>680</v>
      </c>
      <c r="G33" s="1" t="s">
        <v>682</v>
      </c>
      <c r="H33" s="1" t="s">
        <v>682</v>
      </c>
      <c r="I33" s="1" t="s">
        <v>683</v>
      </c>
      <c r="J33" s="1">
        <v>57</v>
      </c>
      <c r="K33" s="1">
        <f t="shared" si="0"/>
        <v>57</v>
      </c>
      <c r="L33" s="1" t="str">
        <f t="shared" si="1"/>
        <v>TUDI-QDIB057</v>
      </c>
      <c r="M33" s="1" t="str">
        <f t="shared" si="2"/>
        <v>CCTCGGAATG</v>
      </c>
      <c r="N33" s="1" t="str">
        <f t="shared" si="3"/>
        <v>CGTCTAAGGT</v>
      </c>
      <c r="O33" s="1" t="str">
        <f t="shared" si="4"/>
        <v>CATTCCGAGG</v>
      </c>
      <c r="P33" s="1" t="str">
        <f t="shared" si="5"/>
        <v>CGTCTAAGGT</v>
      </c>
      <c r="Q33" s="1" t="str">
        <f>IF(O33='TUBI A &amp; B'!G129,"Yes", "?")</f>
        <v>Yes</v>
      </c>
      <c r="R33" s="1" t="str">
        <f>IF(P33='TUBI A &amp; B'!N129, "Yes","?")</f>
        <v>Yes</v>
      </c>
      <c r="S33" s="1" t="e">
        <f>IF(L33=#REF!, "Yes", "?")</f>
        <v>#REF!</v>
      </c>
      <c r="T33" s="1" t="s">
        <v>1730</v>
      </c>
      <c r="U33" s="1" t="s">
        <v>1762</v>
      </c>
    </row>
    <row r="34" spans="1:21" x14ac:dyDescent="0.25">
      <c r="A34" s="1">
        <v>33</v>
      </c>
      <c r="B34" s="1" t="s">
        <v>1088</v>
      </c>
      <c r="C34" s="1">
        <v>129</v>
      </c>
      <c r="D34" s="1" t="s">
        <v>1291</v>
      </c>
      <c r="E34" s="1" t="s">
        <v>1291</v>
      </c>
      <c r="F34" s="1" t="s">
        <v>685</v>
      </c>
      <c r="G34" s="1" t="s">
        <v>687</v>
      </c>
      <c r="H34" s="1" t="s">
        <v>687</v>
      </c>
      <c r="I34" s="1" t="s">
        <v>688</v>
      </c>
      <c r="J34" s="1">
        <v>58</v>
      </c>
      <c r="K34" s="1">
        <f t="shared" si="0"/>
        <v>58</v>
      </c>
      <c r="L34" s="1" t="str">
        <f t="shared" si="1"/>
        <v>TUDI-QDIB058</v>
      </c>
      <c r="M34" s="1" t="str">
        <f t="shared" si="2"/>
        <v>GTTCTGGAAC</v>
      </c>
      <c r="N34" s="1" t="str">
        <f t="shared" si="3"/>
        <v>GAGGTGAACA</v>
      </c>
      <c r="O34" s="1" t="str">
        <f t="shared" si="4"/>
        <v>GTTCCAGAAC</v>
      </c>
      <c r="P34" s="1" t="str">
        <f t="shared" si="5"/>
        <v>GAGGTGAACA</v>
      </c>
      <c r="Q34" s="1" t="str">
        <f>IF(O34='TUBI A &amp; B'!G130,"Yes", "?")</f>
        <v>Yes</v>
      </c>
      <c r="R34" s="1" t="str">
        <f>IF(P34='TUBI A &amp; B'!N130, "Yes","?")</f>
        <v>Yes</v>
      </c>
      <c r="S34" s="1" t="e">
        <f>IF(L34=#REF!, "Yes", "?")</f>
        <v>#REF!</v>
      </c>
      <c r="T34" s="1" t="s">
        <v>1730</v>
      </c>
      <c r="U34" s="1" t="s">
        <v>1763</v>
      </c>
    </row>
    <row r="35" spans="1:21" x14ac:dyDescent="0.25">
      <c r="A35" s="1">
        <v>34</v>
      </c>
      <c r="B35" s="1" t="s">
        <v>1178</v>
      </c>
      <c r="C35" s="1">
        <v>130</v>
      </c>
      <c r="D35" s="1" t="s">
        <v>1292</v>
      </c>
      <c r="E35" s="1" t="s">
        <v>1292</v>
      </c>
      <c r="F35" s="1" t="s">
        <v>1465</v>
      </c>
      <c r="G35" s="1" t="s">
        <v>1557</v>
      </c>
      <c r="H35" s="1" t="s">
        <v>1557</v>
      </c>
      <c r="I35" s="1" t="s">
        <v>1648</v>
      </c>
      <c r="J35" s="1">
        <v>60</v>
      </c>
      <c r="K35" s="1">
        <f t="shared" si="0"/>
        <v>60</v>
      </c>
      <c r="L35" s="1" t="str">
        <f t="shared" si="1"/>
        <v>TUDI-QDIB060</v>
      </c>
      <c r="M35" s="1" t="str">
        <f t="shared" si="2"/>
        <v>TCGGTCAGAT</v>
      </c>
      <c r="N35" s="1" t="str">
        <f t="shared" si="3"/>
        <v>CGGATATTGA</v>
      </c>
      <c r="O35" s="1" t="str">
        <f t="shared" si="4"/>
        <v>ATCTGACCGA</v>
      </c>
      <c r="P35" s="1" t="str">
        <f t="shared" si="5"/>
        <v>CGGATATTGA</v>
      </c>
      <c r="Q35" s="1" t="str">
        <f>IF(O35='TUBI A &amp; B'!G131,"Yes", "?")</f>
        <v>Yes</v>
      </c>
      <c r="R35" s="1" t="str">
        <f>IF(P35='TUBI A &amp; B'!N131, "Yes","?")</f>
        <v>Yes</v>
      </c>
      <c r="S35" s="1" t="e">
        <f>IF(L35=#REF!, "Yes", "?")</f>
        <v>#REF!</v>
      </c>
      <c r="T35" s="1" t="s">
        <v>1730</v>
      </c>
      <c r="U35" s="1" t="s">
        <v>1764</v>
      </c>
    </row>
    <row r="36" spans="1:21" x14ac:dyDescent="0.25">
      <c r="A36" s="1">
        <v>35</v>
      </c>
      <c r="B36" s="1" t="s">
        <v>1179</v>
      </c>
      <c r="C36" s="1">
        <v>131</v>
      </c>
      <c r="D36" s="1" t="s">
        <v>1293</v>
      </c>
      <c r="E36" s="1" t="s">
        <v>1293</v>
      </c>
      <c r="F36" s="1" t="s">
        <v>1466</v>
      </c>
      <c r="G36" s="1" t="s">
        <v>1558</v>
      </c>
      <c r="H36" s="1" t="s">
        <v>1558</v>
      </c>
      <c r="I36" s="1" t="s">
        <v>1649</v>
      </c>
      <c r="J36" s="1">
        <v>62</v>
      </c>
      <c r="K36" s="1">
        <f t="shared" si="0"/>
        <v>62</v>
      </c>
      <c r="L36" s="1" t="str">
        <f t="shared" si="1"/>
        <v>TUDI-QDIB062</v>
      </c>
      <c r="M36" s="1" t="str">
        <f t="shared" si="2"/>
        <v>GTTGGTCCAG</v>
      </c>
      <c r="N36" s="1" t="str">
        <f t="shared" si="3"/>
        <v>CCGCCGAATA</v>
      </c>
      <c r="O36" s="1" t="str">
        <f t="shared" si="4"/>
        <v>CTGGACCAAC</v>
      </c>
      <c r="P36" s="1" t="str">
        <f t="shared" si="5"/>
        <v>CCGCCGAATA</v>
      </c>
      <c r="Q36" s="1" t="str">
        <f>IF(O36='TUBI A &amp; B'!G132,"Yes", "?")</f>
        <v>Yes</v>
      </c>
      <c r="R36" s="1" t="str">
        <f>IF(P36='TUBI A &amp; B'!N132, "Yes","?")</f>
        <v>Yes</v>
      </c>
      <c r="S36" s="1" t="e">
        <f>IF(L36=#REF!, "Yes", "?")</f>
        <v>#REF!</v>
      </c>
      <c r="T36" s="1" t="s">
        <v>1730</v>
      </c>
      <c r="U36" s="1" t="s">
        <v>1765</v>
      </c>
    </row>
    <row r="37" spans="1:21" x14ac:dyDescent="0.25">
      <c r="A37" s="1">
        <v>36</v>
      </c>
      <c r="B37" s="1" t="s">
        <v>1180</v>
      </c>
      <c r="C37" s="1">
        <v>132</v>
      </c>
      <c r="D37" s="1" t="s">
        <v>1294</v>
      </c>
      <c r="E37" s="1" t="s">
        <v>1294</v>
      </c>
      <c r="F37" s="1" t="s">
        <v>1467</v>
      </c>
      <c r="G37" s="1" t="s">
        <v>1559</v>
      </c>
      <c r="H37" s="1" t="s">
        <v>1559</v>
      </c>
      <c r="I37" s="1" t="s">
        <v>1650</v>
      </c>
      <c r="J37" s="1">
        <v>68</v>
      </c>
      <c r="K37" s="1">
        <f t="shared" si="0"/>
        <v>68</v>
      </c>
      <c r="L37" s="1" t="str">
        <f t="shared" si="1"/>
        <v>TUDI-QDIB068</v>
      </c>
      <c r="M37" s="1" t="str">
        <f t="shared" si="2"/>
        <v>GAATATTGGC</v>
      </c>
      <c r="N37" s="1" t="str">
        <f t="shared" si="3"/>
        <v>GCTCGACACA</v>
      </c>
      <c r="O37" s="1" t="str">
        <f t="shared" si="4"/>
        <v>GCCAATATTC</v>
      </c>
      <c r="P37" s="1" t="str">
        <f t="shared" si="5"/>
        <v>GCTCGACACA</v>
      </c>
      <c r="Q37" s="1" t="str">
        <f>IF(O37='TUBI A &amp; B'!G133,"Yes", "?")</f>
        <v>Yes</v>
      </c>
      <c r="R37" s="1" t="str">
        <f>IF(P37='TUBI A &amp; B'!N133, "Yes","?")</f>
        <v>Yes</v>
      </c>
      <c r="S37" s="1" t="e">
        <f>IF(L37=#REF!, "Yes", "?")</f>
        <v>#REF!</v>
      </c>
      <c r="T37" s="1" t="s">
        <v>1730</v>
      </c>
      <c r="U37" s="1" t="s">
        <v>1766</v>
      </c>
    </row>
    <row r="38" spans="1:21" x14ac:dyDescent="0.25">
      <c r="A38" s="1">
        <v>37</v>
      </c>
      <c r="B38" s="1" t="s">
        <v>1181</v>
      </c>
      <c r="C38" s="1">
        <v>133</v>
      </c>
      <c r="D38" s="1" t="s">
        <v>1295</v>
      </c>
      <c r="E38" s="1" t="s">
        <v>1295</v>
      </c>
      <c r="F38" s="1" t="s">
        <v>1468</v>
      </c>
      <c r="G38" s="1" t="s">
        <v>1560</v>
      </c>
      <c r="H38" s="1" t="s">
        <v>1560</v>
      </c>
      <c r="I38" s="1" t="s">
        <v>1651</v>
      </c>
      <c r="J38" s="1">
        <v>69</v>
      </c>
      <c r="K38" s="1">
        <f t="shared" si="0"/>
        <v>69</v>
      </c>
      <c r="L38" s="1" t="str">
        <f t="shared" si="1"/>
        <v>TUDI-QDIB069</v>
      </c>
      <c r="M38" s="1" t="str">
        <f t="shared" si="2"/>
        <v>CCGGAACCTA</v>
      </c>
      <c r="N38" s="1" t="str">
        <f t="shared" si="3"/>
        <v>TTCTTCCAAC</v>
      </c>
      <c r="O38" s="1" t="str">
        <f t="shared" si="4"/>
        <v>TAGGTTCCGG</v>
      </c>
      <c r="P38" s="1" t="str">
        <f t="shared" si="5"/>
        <v>TTCTTCCAAC</v>
      </c>
      <c r="Q38" s="1" t="str">
        <f>IF(O38='TUBI A &amp; B'!G134,"Yes", "?")</f>
        <v>Yes</v>
      </c>
      <c r="R38" s="1" t="str">
        <f>IF(P38='TUBI A &amp; B'!N134, "Yes","?")</f>
        <v>Yes</v>
      </c>
      <c r="S38" s="1" t="e">
        <f>IF(L38=#REF!, "Yes", "?")</f>
        <v>#REF!</v>
      </c>
      <c r="T38" s="1" t="s">
        <v>1730</v>
      </c>
      <c r="U38" s="1" t="s">
        <v>1767</v>
      </c>
    </row>
    <row r="39" spans="1:21" x14ac:dyDescent="0.25">
      <c r="A39" s="1">
        <v>38</v>
      </c>
      <c r="B39" s="1" t="s">
        <v>1182</v>
      </c>
      <c r="C39" s="1">
        <v>134</v>
      </c>
      <c r="D39" s="1" t="s">
        <v>1296</v>
      </c>
      <c r="E39" s="1" t="s">
        <v>1296</v>
      </c>
      <c r="F39" s="1" t="s">
        <v>1469</v>
      </c>
      <c r="G39" s="1" t="s">
        <v>1561</v>
      </c>
      <c r="H39" s="1" t="s">
        <v>1561</v>
      </c>
      <c r="I39" s="1" t="s">
        <v>1652</v>
      </c>
      <c r="J39" s="1">
        <v>70</v>
      </c>
      <c r="K39" s="1">
        <f t="shared" si="0"/>
        <v>70</v>
      </c>
      <c r="L39" s="1" t="str">
        <f t="shared" si="1"/>
        <v>TUDI-QDIB070</v>
      </c>
      <c r="M39" s="1" t="str">
        <f t="shared" si="2"/>
        <v>ACTTGTTCGG</v>
      </c>
      <c r="N39" s="1" t="str">
        <f t="shared" si="3"/>
        <v>TTGGCGGTTG</v>
      </c>
      <c r="O39" s="1" t="str">
        <f t="shared" si="4"/>
        <v>CCGAACAAGT</v>
      </c>
      <c r="P39" s="1" t="str">
        <f t="shared" si="5"/>
        <v>TTGGCGGTTG</v>
      </c>
      <c r="Q39" s="1" t="str">
        <f>IF(O39='TUBI A &amp; B'!G135,"Yes", "?")</f>
        <v>Yes</v>
      </c>
      <c r="R39" s="1" t="str">
        <f>IF(P39='TUBI A &amp; B'!N135, "Yes","?")</f>
        <v>Yes</v>
      </c>
      <c r="S39" s="1" t="e">
        <f>IF(L39=#REF!, "Yes", "?")</f>
        <v>#REF!</v>
      </c>
      <c r="T39" s="1" t="s">
        <v>1730</v>
      </c>
      <c r="U39" s="1" t="s">
        <v>1768</v>
      </c>
    </row>
    <row r="40" spans="1:21" x14ac:dyDescent="0.25">
      <c r="A40" s="1">
        <v>39</v>
      </c>
      <c r="B40" s="1" t="s">
        <v>1089</v>
      </c>
      <c r="C40" s="1">
        <v>135</v>
      </c>
      <c r="D40" s="1" t="s">
        <v>1297</v>
      </c>
      <c r="E40" s="1" t="s">
        <v>1297</v>
      </c>
      <c r="F40" s="1" t="s">
        <v>690</v>
      </c>
      <c r="G40" s="1" t="s">
        <v>692</v>
      </c>
      <c r="H40" s="1" t="s">
        <v>692</v>
      </c>
      <c r="I40" s="1" t="s">
        <v>693</v>
      </c>
      <c r="J40" s="1">
        <v>72</v>
      </c>
      <c r="K40" s="1">
        <f t="shared" si="0"/>
        <v>72</v>
      </c>
      <c r="L40" s="1" t="str">
        <f t="shared" si="1"/>
        <v>TUDI-QDIB072</v>
      </c>
      <c r="M40" s="1" t="str">
        <f t="shared" si="2"/>
        <v>AACCGCAAGG</v>
      </c>
      <c r="N40" s="1" t="str">
        <f t="shared" si="3"/>
        <v>CAGAATGGCG</v>
      </c>
      <c r="O40" s="1" t="str">
        <f t="shared" si="4"/>
        <v>CCTTGCGGTT</v>
      </c>
      <c r="P40" s="1" t="str">
        <f t="shared" si="5"/>
        <v>CAGAATGGCG</v>
      </c>
      <c r="Q40" s="1" t="str">
        <f>IF(O40='TUBI A &amp; B'!G136,"Yes", "?")</f>
        <v>Yes</v>
      </c>
      <c r="R40" s="1" t="str">
        <f>IF(P40='TUBI A &amp; B'!N136, "Yes","?")</f>
        <v>Yes</v>
      </c>
      <c r="S40" s="1" t="e">
        <f>IF(L40=#REF!, "Yes", "?")</f>
        <v>#REF!</v>
      </c>
      <c r="T40" s="1" t="s">
        <v>1730</v>
      </c>
      <c r="U40" s="1" t="s">
        <v>1769</v>
      </c>
    </row>
    <row r="41" spans="1:21" x14ac:dyDescent="0.25">
      <c r="A41" s="1">
        <v>40</v>
      </c>
      <c r="B41" s="1" t="s">
        <v>1183</v>
      </c>
      <c r="C41" s="1">
        <v>136</v>
      </c>
      <c r="D41" s="1" t="s">
        <v>1298</v>
      </c>
      <c r="E41" s="1" t="s">
        <v>1298</v>
      </c>
      <c r="F41" s="1" t="s">
        <v>1470</v>
      </c>
      <c r="G41" s="1" t="s">
        <v>1562</v>
      </c>
      <c r="H41" s="1" t="s">
        <v>1562</v>
      </c>
      <c r="I41" s="1" t="s">
        <v>1653</v>
      </c>
      <c r="J41" s="1">
        <v>73</v>
      </c>
      <c r="K41" s="1">
        <f t="shared" si="0"/>
        <v>73</v>
      </c>
      <c r="L41" s="1" t="str">
        <f t="shared" si="1"/>
        <v>TUDI-QDID002</v>
      </c>
      <c r="M41" s="1" t="str">
        <f t="shared" si="2"/>
        <v>GAATTCGCGA</v>
      </c>
      <c r="N41" s="1" t="str">
        <f t="shared" si="3"/>
        <v>TCCACATTGT</v>
      </c>
      <c r="O41" s="1" t="str">
        <f t="shared" si="4"/>
        <v>TCGCGAATTC</v>
      </c>
      <c r="P41" s="1" t="str">
        <f t="shared" si="5"/>
        <v>TCCACATTGT</v>
      </c>
      <c r="Q41" s="1" t="str">
        <f>IF(O41='TUBI A &amp; B'!G137,"Yes", "?")</f>
        <v>Yes</v>
      </c>
      <c r="R41" s="1" t="str">
        <f>IF(P41='TUBI A &amp; B'!N137, "Yes","?")</f>
        <v>Yes</v>
      </c>
      <c r="S41" s="1" t="e">
        <f>IF(L41=#REF!, "Yes", "?")</f>
        <v>#REF!</v>
      </c>
      <c r="T41" s="1" t="s">
        <v>1730</v>
      </c>
      <c r="U41" s="1" t="s">
        <v>1770</v>
      </c>
    </row>
    <row r="42" spans="1:21" x14ac:dyDescent="0.25">
      <c r="A42" s="1">
        <v>41</v>
      </c>
      <c r="B42" s="1" t="s">
        <v>1184</v>
      </c>
      <c r="C42" s="1">
        <v>137</v>
      </c>
      <c r="D42" s="1" t="s">
        <v>1299</v>
      </c>
      <c r="E42" s="1" t="s">
        <v>1299</v>
      </c>
      <c r="F42" s="1" t="s">
        <v>1471</v>
      </c>
      <c r="G42" s="1" t="s">
        <v>1563</v>
      </c>
      <c r="H42" s="1" t="s">
        <v>1563</v>
      </c>
      <c r="I42" s="1" t="s">
        <v>1654</v>
      </c>
      <c r="J42" s="1">
        <v>74</v>
      </c>
      <c r="K42" s="1">
        <f t="shared" si="0"/>
        <v>74</v>
      </c>
      <c r="L42" s="1" t="str">
        <f t="shared" si="1"/>
        <v>TUDI-QDIB074</v>
      </c>
      <c r="M42" s="1" t="str">
        <f t="shared" si="2"/>
        <v>CCACTTAACA</v>
      </c>
      <c r="N42" s="1" t="str">
        <f t="shared" si="3"/>
        <v>TGTGTGCGGA</v>
      </c>
      <c r="O42" s="1" t="str">
        <f t="shared" si="4"/>
        <v>TGTTAAGTGG</v>
      </c>
      <c r="P42" s="1" t="str">
        <f t="shared" si="5"/>
        <v>TGTGTGCGGA</v>
      </c>
      <c r="Q42" s="1" t="str">
        <f>IF(O42='TUBI A &amp; B'!G138,"Yes", "?")</f>
        <v>Yes</v>
      </c>
      <c r="R42" s="1" t="str">
        <f>IF(P42='TUBI A &amp; B'!N138, "Yes","?")</f>
        <v>Yes</v>
      </c>
      <c r="S42" s="1" t="e">
        <f>IF(L42=#REF!, "Yes", "?")</f>
        <v>#REF!</v>
      </c>
      <c r="T42" s="1" t="s">
        <v>1730</v>
      </c>
      <c r="U42" s="1" t="s">
        <v>1771</v>
      </c>
    </row>
    <row r="43" spans="1:21" x14ac:dyDescent="0.25">
      <c r="A43" s="1">
        <v>42</v>
      </c>
      <c r="B43" s="1" t="s">
        <v>1185</v>
      </c>
      <c r="C43" s="1">
        <v>138</v>
      </c>
      <c r="D43" s="1" t="s">
        <v>1300</v>
      </c>
      <c r="E43" s="1" t="s">
        <v>1300</v>
      </c>
      <c r="F43" s="1" t="s">
        <v>1472</v>
      </c>
      <c r="G43" s="1" t="s">
        <v>1564</v>
      </c>
      <c r="H43" s="1" t="s">
        <v>1564</v>
      </c>
      <c r="I43" s="1" t="s">
        <v>1655</v>
      </c>
      <c r="J43" s="1">
        <v>79</v>
      </c>
      <c r="K43" s="1">
        <f t="shared" si="0"/>
        <v>79</v>
      </c>
      <c r="L43" s="1" t="str">
        <f t="shared" si="1"/>
        <v>TUDI-QDIB079</v>
      </c>
      <c r="M43" s="1" t="str">
        <f t="shared" si="2"/>
        <v>TTCGGTTGTT</v>
      </c>
      <c r="N43" s="1" t="str">
        <f t="shared" si="3"/>
        <v>TCTAGATGCT</v>
      </c>
      <c r="O43" s="1" t="str">
        <f t="shared" si="4"/>
        <v>AACAACCGAA</v>
      </c>
      <c r="P43" s="1" t="str">
        <f t="shared" si="5"/>
        <v>TCTAGATGCT</v>
      </c>
      <c r="Q43" s="1" t="str">
        <f>IF(O43='TUBI A &amp; B'!G139,"Yes", "?")</f>
        <v>Yes</v>
      </c>
      <c r="R43" s="1" t="str">
        <f>IF(P43='TUBI A &amp; B'!N139, "Yes","?")</f>
        <v>Yes</v>
      </c>
      <c r="S43" s="1" t="e">
        <f>IF(L43=#REF!, "Yes", "?")</f>
        <v>#REF!</v>
      </c>
      <c r="T43" s="1" t="s">
        <v>1730</v>
      </c>
      <c r="U43" s="1" t="s">
        <v>1772</v>
      </c>
    </row>
    <row r="44" spans="1:21" x14ac:dyDescent="0.25">
      <c r="A44" s="1">
        <v>43</v>
      </c>
      <c r="B44" s="1" t="s">
        <v>1090</v>
      </c>
      <c r="C44" s="1">
        <v>139</v>
      </c>
      <c r="D44" s="1" t="s">
        <v>1301</v>
      </c>
      <c r="E44" s="1" t="s">
        <v>1301</v>
      </c>
      <c r="F44" s="1" t="s">
        <v>695</v>
      </c>
      <c r="G44" s="1" t="s">
        <v>697</v>
      </c>
      <c r="H44" s="1" t="s">
        <v>697</v>
      </c>
      <c r="I44" s="1" t="s">
        <v>698</v>
      </c>
      <c r="J44" s="1">
        <v>81</v>
      </c>
      <c r="K44" s="1">
        <f t="shared" si="0"/>
        <v>81</v>
      </c>
      <c r="L44" s="1" t="str">
        <f t="shared" si="1"/>
        <v>TUDI-QDIB081</v>
      </c>
      <c r="M44" s="1" t="str">
        <f t="shared" si="2"/>
        <v>CCTCCATTAA</v>
      </c>
      <c r="N44" s="1" t="str">
        <f t="shared" si="3"/>
        <v>ATGGAATGGA</v>
      </c>
      <c r="O44" s="1" t="str">
        <f t="shared" si="4"/>
        <v>TTAATGGAGG</v>
      </c>
      <c r="P44" s="1" t="str">
        <f t="shared" si="5"/>
        <v>ATGGAATGGA</v>
      </c>
      <c r="Q44" s="1" t="str">
        <f>IF(O44='TUBI A &amp; B'!G140,"Yes", "?")</f>
        <v>Yes</v>
      </c>
      <c r="R44" s="1" t="str">
        <f>IF(P44='TUBI A &amp; B'!N140, "Yes","?")</f>
        <v>Yes</v>
      </c>
      <c r="S44" s="1" t="e">
        <f>IF(L44=#REF!, "Yes", "?")</f>
        <v>#REF!</v>
      </c>
      <c r="T44" s="1" t="s">
        <v>1730</v>
      </c>
      <c r="U44" s="1" t="s">
        <v>1773</v>
      </c>
    </row>
    <row r="45" spans="1:21" x14ac:dyDescent="0.25">
      <c r="A45" s="1">
        <v>44</v>
      </c>
      <c r="B45" s="1" t="s">
        <v>1186</v>
      </c>
      <c r="C45" s="1">
        <v>140</v>
      </c>
      <c r="D45" s="1" t="s">
        <v>1302</v>
      </c>
      <c r="E45" s="1" t="s">
        <v>1302</v>
      </c>
      <c r="F45" s="1" t="s">
        <v>1473</v>
      </c>
      <c r="G45" s="1" t="s">
        <v>1565</v>
      </c>
      <c r="H45" s="1" t="s">
        <v>1565</v>
      </c>
      <c r="I45" s="1" t="s">
        <v>1656</v>
      </c>
      <c r="J45" s="1">
        <v>83</v>
      </c>
      <c r="K45" s="1">
        <f t="shared" si="0"/>
        <v>83</v>
      </c>
      <c r="L45" s="1" t="str">
        <f t="shared" si="1"/>
        <v>TUDI-QDID005</v>
      </c>
      <c r="M45" s="1" t="str">
        <f t="shared" si="2"/>
        <v>AGCCATCCAC</v>
      </c>
      <c r="N45" s="1" t="str">
        <f t="shared" si="3"/>
        <v>GTATTAGGAC</v>
      </c>
      <c r="O45" s="1" t="str">
        <f t="shared" si="4"/>
        <v>GTGGATGGCT</v>
      </c>
      <c r="P45" s="1" t="str">
        <f t="shared" si="5"/>
        <v>GTATTAGGAC</v>
      </c>
      <c r="Q45" s="1" t="str">
        <f>IF(O45='TUBI A &amp; B'!G141,"Yes", "?")</f>
        <v>Yes</v>
      </c>
      <c r="R45" s="1" t="str">
        <f>IF(P45='TUBI A &amp; B'!N141, "Yes","?")</f>
        <v>Yes</v>
      </c>
      <c r="S45" s="1" t="e">
        <f>IF(L45=#REF!, "Yes", "?")</f>
        <v>#REF!</v>
      </c>
      <c r="T45" s="1" t="s">
        <v>1730</v>
      </c>
      <c r="U45" s="1" t="s">
        <v>1774</v>
      </c>
    </row>
    <row r="46" spans="1:21" x14ac:dyDescent="0.25">
      <c r="A46" s="1">
        <v>45</v>
      </c>
      <c r="B46" s="1" t="s">
        <v>1187</v>
      </c>
      <c r="C46" s="1">
        <v>141</v>
      </c>
      <c r="D46" s="1" t="s">
        <v>1303</v>
      </c>
      <c r="E46" s="1" t="s">
        <v>1303</v>
      </c>
      <c r="F46" s="1" t="s">
        <v>1474</v>
      </c>
      <c r="G46" s="1" t="s">
        <v>1566</v>
      </c>
      <c r="H46" s="1" t="s">
        <v>1566</v>
      </c>
      <c r="I46" s="1" t="s">
        <v>1657</v>
      </c>
      <c r="J46" s="1">
        <v>84</v>
      </c>
      <c r="K46" s="1">
        <f t="shared" si="0"/>
        <v>84</v>
      </c>
      <c r="L46" s="1" t="str">
        <f t="shared" si="1"/>
        <v>TUDI-QDIB084</v>
      </c>
      <c r="M46" s="1" t="str">
        <f t="shared" si="2"/>
        <v>TGTGGTTGAA</v>
      </c>
      <c r="N46" s="1" t="str">
        <f t="shared" si="3"/>
        <v>TGTTCGTGTT</v>
      </c>
      <c r="O46" s="1" t="str">
        <f t="shared" si="4"/>
        <v>TTCAACCACA</v>
      </c>
      <c r="P46" s="1" t="str">
        <f t="shared" si="5"/>
        <v>TGTTCGTGTT</v>
      </c>
      <c r="Q46" s="1" t="str">
        <f>IF(O46='TUBI A &amp; B'!G142,"Yes", "?")</f>
        <v>Yes</v>
      </c>
      <c r="R46" s="1" t="str">
        <f>IF(P46='TUBI A &amp; B'!N142, "Yes","?")</f>
        <v>Yes</v>
      </c>
      <c r="S46" s="1" t="e">
        <f>IF(L46=#REF!, "Yes", "?")</f>
        <v>#REF!</v>
      </c>
      <c r="T46" s="1" t="s">
        <v>1730</v>
      </c>
      <c r="U46" s="1" t="s">
        <v>1775</v>
      </c>
    </row>
    <row r="47" spans="1:21" x14ac:dyDescent="0.25">
      <c r="A47" s="1">
        <v>46</v>
      </c>
      <c r="B47" s="1" t="s">
        <v>1188</v>
      </c>
      <c r="C47" s="1">
        <v>142</v>
      </c>
      <c r="D47" s="1" t="s">
        <v>1304</v>
      </c>
      <c r="E47" s="1" t="s">
        <v>1304</v>
      </c>
      <c r="F47" s="1" t="s">
        <v>1475</v>
      </c>
      <c r="G47" s="1" t="s">
        <v>1567</v>
      </c>
      <c r="H47" s="1" t="s">
        <v>1567</v>
      </c>
      <c r="I47" s="1" t="s">
        <v>1658</v>
      </c>
      <c r="J47" s="1">
        <v>85</v>
      </c>
      <c r="K47" s="1">
        <f t="shared" si="0"/>
        <v>85</v>
      </c>
      <c r="L47" s="1" t="str">
        <f t="shared" si="1"/>
        <v>TUDI-QDIB085</v>
      </c>
      <c r="M47" s="1" t="str">
        <f t="shared" si="2"/>
        <v>TTATGCGTGG</v>
      </c>
      <c r="N47" s="1" t="str">
        <f t="shared" si="3"/>
        <v>TAAGACCGTT</v>
      </c>
      <c r="O47" s="1" t="str">
        <f t="shared" si="4"/>
        <v>CCACGCATAA</v>
      </c>
      <c r="P47" s="1" t="str">
        <f t="shared" si="5"/>
        <v>TAAGACCGTT</v>
      </c>
      <c r="Q47" s="1" t="str">
        <f>IF(O47='TUBI A &amp; B'!G143,"Yes", "?")</f>
        <v>Yes</v>
      </c>
      <c r="R47" s="1" t="str">
        <f>IF(P47='TUBI A &amp; B'!N143, "Yes","?")</f>
        <v>Yes</v>
      </c>
      <c r="S47" s="1" t="e">
        <f>IF(L47=#REF!, "Yes", "?")</f>
        <v>#REF!</v>
      </c>
      <c r="T47" s="1" t="s">
        <v>1730</v>
      </c>
      <c r="U47" s="1" t="s">
        <v>1776</v>
      </c>
    </row>
    <row r="48" spans="1:21" x14ac:dyDescent="0.25">
      <c r="A48" s="1">
        <v>47</v>
      </c>
      <c r="B48" s="1" t="s">
        <v>1091</v>
      </c>
      <c r="C48" s="1">
        <v>143</v>
      </c>
      <c r="D48" s="1" t="s">
        <v>1305</v>
      </c>
      <c r="E48" s="1" t="s">
        <v>1305</v>
      </c>
      <c r="F48" s="1" t="s">
        <v>700</v>
      </c>
      <c r="G48" s="1" t="s">
        <v>702</v>
      </c>
      <c r="H48" s="1" t="s">
        <v>702</v>
      </c>
      <c r="I48" s="1" t="s">
        <v>703</v>
      </c>
      <c r="J48" s="1">
        <v>90</v>
      </c>
      <c r="K48" s="1">
        <f t="shared" si="0"/>
        <v>90</v>
      </c>
      <c r="L48" s="1" t="str">
        <f t="shared" si="1"/>
        <v>TUDI-QDIB090</v>
      </c>
      <c r="M48" s="1" t="str">
        <f t="shared" si="2"/>
        <v>ACTAGGTGTT</v>
      </c>
      <c r="N48" s="1" t="str">
        <f t="shared" si="3"/>
        <v>GTGCACATAA</v>
      </c>
      <c r="O48" s="1" t="str">
        <f t="shared" si="4"/>
        <v>AACACCTAGT</v>
      </c>
      <c r="P48" s="1" t="str">
        <f t="shared" si="5"/>
        <v>GTGCACATAA</v>
      </c>
      <c r="Q48" s="1" t="str">
        <f>IF(O48='TUBI A &amp; B'!G144,"Yes", "?")</f>
        <v>Yes</v>
      </c>
      <c r="R48" s="1" t="str">
        <f>IF(P48='TUBI A &amp; B'!N144, "Yes","?")</f>
        <v>Yes</v>
      </c>
      <c r="S48" s="1" t="e">
        <f>IF(L48=#REF!, "Yes", "?")</f>
        <v>#REF!</v>
      </c>
      <c r="T48" s="1" t="s">
        <v>1730</v>
      </c>
      <c r="U48" s="1" t="s">
        <v>1777</v>
      </c>
    </row>
    <row r="49" spans="1:21" x14ac:dyDescent="0.25">
      <c r="A49" s="1">
        <v>48</v>
      </c>
      <c r="B49" s="1" t="s">
        <v>1092</v>
      </c>
      <c r="C49" s="1">
        <v>144</v>
      </c>
      <c r="D49" s="1" t="s">
        <v>1306</v>
      </c>
      <c r="E49" s="1" t="s">
        <v>1306</v>
      </c>
      <c r="F49" s="1" t="s">
        <v>705</v>
      </c>
      <c r="G49" s="1" t="s">
        <v>707</v>
      </c>
      <c r="H49" s="1" t="s">
        <v>707</v>
      </c>
      <c r="I49" s="1" t="s">
        <v>708</v>
      </c>
      <c r="J49" s="1">
        <v>93</v>
      </c>
      <c r="K49" s="1">
        <f t="shared" si="0"/>
        <v>93</v>
      </c>
      <c r="L49" s="1" t="str">
        <f t="shared" si="1"/>
        <v>TUDI-QDIB093</v>
      </c>
      <c r="M49" s="1" t="str">
        <f t="shared" si="2"/>
        <v>CTTACTTGGT</v>
      </c>
      <c r="N49" s="1" t="str">
        <f t="shared" si="3"/>
        <v>GTAGGAACTT</v>
      </c>
      <c r="O49" s="1" t="str">
        <f t="shared" si="4"/>
        <v>ACCAAGTAAG</v>
      </c>
      <c r="P49" s="1" t="str">
        <f t="shared" si="5"/>
        <v>GTAGGAACTT</v>
      </c>
      <c r="Q49" s="1" t="str">
        <f>IF(O49='TUBI A &amp; B'!G145,"Yes", "?")</f>
        <v>Yes</v>
      </c>
      <c r="R49" s="1" t="str">
        <f>IF(P49='TUBI A &amp; B'!N145, "Yes","?")</f>
        <v>Yes</v>
      </c>
      <c r="S49" s="1" t="e">
        <f>IF(L49=#REF!, "Yes", "?")</f>
        <v>#REF!</v>
      </c>
      <c r="T49" s="1" t="s">
        <v>1730</v>
      </c>
      <c r="U49" s="1" t="s">
        <v>1778</v>
      </c>
    </row>
    <row r="50" spans="1:21" x14ac:dyDescent="0.25">
      <c r="A50" s="1">
        <v>49</v>
      </c>
      <c r="B50" s="1" t="s">
        <v>1093</v>
      </c>
      <c r="C50" s="1">
        <v>145</v>
      </c>
      <c r="D50" s="1" t="s">
        <v>1307</v>
      </c>
      <c r="E50" s="1" t="s">
        <v>1307</v>
      </c>
      <c r="F50" s="1" t="s">
        <v>710</v>
      </c>
      <c r="G50" s="1" t="s">
        <v>712</v>
      </c>
      <c r="H50" s="1" t="s">
        <v>712</v>
      </c>
      <c r="I50" s="1" t="s">
        <v>713</v>
      </c>
      <c r="J50" s="1">
        <v>94</v>
      </c>
      <c r="K50" s="1">
        <f t="shared" si="0"/>
        <v>94</v>
      </c>
      <c r="L50" s="1" t="str">
        <f t="shared" si="1"/>
        <v>TUDI-QDIB094</v>
      </c>
      <c r="M50" s="1" t="str">
        <f t="shared" si="2"/>
        <v>CCTTAATGCG</v>
      </c>
      <c r="N50" s="1" t="str">
        <f t="shared" si="3"/>
        <v>TACACTACGA</v>
      </c>
      <c r="O50" s="1" t="str">
        <f t="shared" si="4"/>
        <v>CGCATTAAGG</v>
      </c>
      <c r="P50" s="1" t="str">
        <f t="shared" si="5"/>
        <v>TACACTACGA</v>
      </c>
      <c r="Q50" s="1" t="str">
        <f>IF(O50='TUBI A &amp; B'!G146,"Yes", "?")</f>
        <v>Yes</v>
      </c>
      <c r="R50" s="1" t="str">
        <f>IF(P50='TUBI A &amp; B'!N146, "Yes","?")</f>
        <v>Yes</v>
      </c>
      <c r="S50" s="1" t="e">
        <f>IF(L50=#REF!, "Yes", "?")</f>
        <v>#REF!</v>
      </c>
      <c r="T50" s="1" t="s">
        <v>1730</v>
      </c>
      <c r="U50" s="1" t="s">
        <v>1779</v>
      </c>
    </row>
    <row r="51" spans="1:21" x14ac:dyDescent="0.25">
      <c r="A51" s="1">
        <v>50</v>
      </c>
      <c r="B51" s="1" t="s">
        <v>1094</v>
      </c>
      <c r="C51" s="1">
        <v>146</v>
      </c>
      <c r="D51" s="1" t="s">
        <v>1308</v>
      </c>
      <c r="E51" s="1" t="s">
        <v>1308</v>
      </c>
      <c r="F51" s="1" t="s">
        <v>715</v>
      </c>
      <c r="G51" s="1" t="s">
        <v>717</v>
      </c>
      <c r="H51" s="1" t="s">
        <v>717</v>
      </c>
      <c r="I51" s="1" t="s">
        <v>718</v>
      </c>
      <c r="J51" s="1">
        <v>95</v>
      </c>
      <c r="K51" s="1">
        <f t="shared" si="0"/>
        <v>95</v>
      </c>
      <c r="L51" s="1" t="str">
        <f t="shared" si="1"/>
        <v>TUDI-QDIB095</v>
      </c>
      <c r="M51" s="1" t="str">
        <f t="shared" si="2"/>
        <v>TCTCGCCTAG</v>
      </c>
      <c r="N51" s="1" t="str">
        <f t="shared" si="3"/>
        <v>ATGACCTTGA</v>
      </c>
      <c r="O51" s="1" t="str">
        <f t="shared" si="4"/>
        <v>CTAGGCGAGA</v>
      </c>
      <c r="P51" s="1" t="str">
        <f t="shared" si="5"/>
        <v>ATGACCTTGA</v>
      </c>
      <c r="Q51" s="1" t="str">
        <f>IF(O51='TUBI A &amp; B'!G147,"Yes", "?")</f>
        <v>Yes</v>
      </c>
      <c r="R51" s="1" t="str">
        <f>IF(P51='TUBI A &amp; B'!N147, "Yes","?")</f>
        <v>Yes</v>
      </c>
      <c r="S51" s="1" t="e">
        <f>IF(L51=#REF!, "Yes", "?")</f>
        <v>#REF!</v>
      </c>
      <c r="T51" s="1" t="s">
        <v>1730</v>
      </c>
      <c r="U51" s="1" t="s">
        <v>1780</v>
      </c>
    </row>
    <row r="52" spans="1:21" x14ac:dyDescent="0.25">
      <c r="A52" s="1">
        <v>51</v>
      </c>
      <c r="B52" s="1" t="s">
        <v>1095</v>
      </c>
      <c r="C52" s="1">
        <v>147</v>
      </c>
      <c r="D52" s="1" t="s">
        <v>1309</v>
      </c>
      <c r="E52" s="1" t="s">
        <v>1309</v>
      </c>
      <c r="F52" s="1" t="s">
        <v>720</v>
      </c>
      <c r="G52" s="1" t="s">
        <v>722</v>
      </c>
      <c r="H52" s="1" t="s">
        <v>722</v>
      </c>
      <c r="I52" s="1" t="s">
        <v>723</v>
      </c>
      <c r="J52" s="1">
        <v>97</v>
      </c>
      <c r="K52" s="1">
        <f t="shared" si="0"/>
        <v>97</v>
      </c>
      <c r="L52" s="1" t="str">
        <f t="shared" si="1"/>
        <v>TUDI-QDIB097</v>
      </c>
      <c r="M52" s="1" t="str">
        <f t="shared" si="2"/>
        <v>TACCGGTGGT</v>
      </c>
      <c r="N52" s="1" t="str">
        <f t="shared" si="3"/>
        <v>AACAATCAGG</v>
      </c>
      <c r="O52" s="1" t="str">
        <f t="shared" si="4"/>
        <v>ACCACCGGTA</v>
      </c>
      <c r="P52" s="1" t="str">
        <f t="shared" si="5"/>
        <v>AACAATCAGG</v>
      </c>
      <c r="Q52" s="1" t="str">
        <f>IF(O52='TUBI A &amp; B'!G148,"Yes", "?")</f>
        <v>Yes</v>
      </c>
      <c r="R52" s="1" t="str">
        <f>IF(P52='TUBI A &amp; B'!N148, "Yes","?")</f>
        <v>Yes</v>
      </c>
      <c r="S52" s="1" t="e">
        <f>IF(L52=#REF!, "Yes", "?")</f>
        <v>#REF!</v>
      </c>
      <c r="T52" s="1" t="s">
        <v>1730</v>
      </c>
      <c r="U52" s="1" t="s">
        <v>1781</v>
      </c>
    </row>
    <row r="53" spans="1:21" x14ac:dyDescent="0.25">
      <c r="A53" s="1">
        <v>52</v>
      </c>
      <c r="B53" s="1" t="s">
        <v>1189</v>
      </c>
      <c r="C53" s="1">
        <v>148</v>
      </c>
      <c r="D53" s="1" t="s">
        <v>1310</v>
      </c>
      <c r="E53" s="1" t="s">
        <v>1310</v>
      </c>
      <c r="F53" s="1" t="s">
        <v>1476</v>
      </c>
      <c r="G53" s="1" t="s">
        <v>1568</v>
      </c>
      <c r="H53" s="1" t="s">
        <v>1568</v>
      </c>
      <c r="I53" s="1" t="s">
        <v>1659</v>
      </c>
      <c r="J53" s="1">
        <v>98</v>
      </c>
      <c r="K53" s="1">
        <f t="shared" si="0"/>
        <v>98</v>
      </c>
      <c r="L53" s="1" t="str">
        <f t="shared" si="1"/>
        <v>TUDI-QDIB098</v>
      </c>
      <c r="M53" s="1" t="str">
        <f t="shared" si="2"/>
        <v>AGGTGTTACG</v>
      </c>
      <c r="N53" s="1" t="str">
        <f t="shared" si="3"/>
        <v>CTGGTGTGCA</v>
      </c>
      <c r="O53" s="1" t="str">
        <f t="shared" si="4"/>
        <v>CGTAACACCT</v>
      </c>
      <c r="P53" s="1" t="str">
        <f t="shared" si="5"/>
        <v>CTGGTGTGCA</v>
      </c>
      <c r="Q53" s="1" t="str">
        <f>IF(O53='TUBI A &amp; B'!G149,"Yes", "?")</f>
        <v>Yes</v>
      </c>
      <c r="R53" s="1" t="str">
        <f>IF(P53='TUBI A &amp; B'!N149, "Yes","?")</f>
        <v>Yes</v>
      </c>
      <c r="S53" s="1" t="e">
        <f>IF(L53=#REF!, "Yes", "?")</f>
        <v>#REF!</v>
      </c>
      <c r="T53" s="1" t="s">
        <v>1730</v>
      </c>
      <c r="U53" s="1" t="s">
        <v>1782</v>
      </c>
    </row>
    <row r="54" spans="1:21" x14ac:dyDescent="0.25">
      <c r="A54" s="1">
        <v>53</v>
      </c>
      <c r="B54" s="1" t="s">
        <v>1096</v>
      </c>
      <c r="C54" s="1">
        <v>149</v>
      </c>
      <c r="D54" s="1" t="s">
        <v>1311</v>
      </c>
      <c r="E54" s="1" t="s">
        <v>1311</v>
      </c>
      <c r="F54" s="1" t="s">
        <v>725</v>
      </c>
      <c r="G54" s="1" t="s">
        <v>727</v>
      </c>
      <c r="H54" s="1" t="s">
        <v>727</v>
      </c>
      <c r="I54" s="1" t="s">
        <v>728</v>
      </c>
      <c r="J54" s="1">
        <v>99</v>
      </c>
      <c r="K54" s="1">
        <f t="shared" si="0"/>
        <v>99</v>
      </c>
      <c r="L54" s="1" t="str">
        <f t="shared" si="1"/>
        <v>TUDI-QDIB099</v>
      </c>
      <c r="M54" s="1" t="str">
        <f t="shared" si="2"/>
        <v>ACAGACCGAC</v>
      </c>
      <c r="N54" s="1" t="str">
        <f t="shared" si="3"/>
        <v>GCATATCCTT</v>
      </c>
      <c r="O54" s="1" t="str">
        <f t="shared" si="4"/>
        <v>GTCGGTCTGT</v>
      </c>
      <c r="P54" s="1" t="str">
        <f t="shared" si="5"/>
        <v>GCATATCCTT</v>
      </c>
      <c r="Q54" s="1" t="str">
        <f>IF(O54='TUBI A &amp; B'!G150,"Yes", "?")</f>
        <v>Yes</v>
      </c>
      <c r="R54" s="1" t="str">
        <f>IF(P54='TUBI A &amp; B'!N150, "Yes","?")</f>
        <v>Yes</v>
      </c>
      <c r="S54" s="1" t="e">
        <f>IF(L54=#REF!, "Yes", "?")</f>
        <v>#REF!</v>
      </c>
      <c r="T54" s="1" t="s">
        <v>1730</v>
      </c>
      <c r="U54" s="1" t="s">
        <v>1783</v>
      </c>
    </row>
    <row r="55" spans="1:21" x14ac:dyDescent="0.25">
      <c r="A55" s="1">
        <v>54</v>
      </c>
      <c r="B55" s="1" t="s">
        <v>1097</v>
      </c>
      <c r="C55" s="1">
        <v>150</v>
      </c>
      <c r="D55" s="1" t="s">
        <v>1312</v>
      </c>
      <c r="E55" s="1" t="s">
        <v>1312</v>
      </c>
      <c r="F55" s="1" t="s">
        <v>730</v>
      </c>
      <c r="G55" s="1" t="s">
        <v>732</v>
      </c>
      <c r="H55" s="1" t="s">
        <v>732</v>
      </c>
      <c r="I55" s="1" t="s">
        <v>733</v>
      </c>
      <c r="J55" s="1">
        <v>102</v>
      </c>
      <c r="K55" s="1">
        <f t="shared" si="0"/>
        <v>102</v>
      </c>
      <c r="L55" s="1" t="str">
        <f t="shared" si="1"/>
        <v>TUDI-QDIB102</v>
      </c>
      <c r="M55" s="1" t="str">
        <f t="shared" si="2"/>
        <v>CCATGAGTCG</v>
      </c>
      <c r="N55" s="1" t="str">
        <f t="shared" si="3"/>
        <v>CACGGACTAG</v>
      </c>
      <c r="O55" s="1" t="str">
        <f t="shared" si="4"/>
        <v>CGACTCATGG</v>
      </c>
      <c r="P55" s="1" t="str">
        <f t="shared" si="5"/>
        <v>CACGGACTAG</v>
      </c>
      <c r="Q55" s="1" t="str">
        <f>IF(O55='TUBI A &amp; B'!G151,"Yes", "?")</f>
        <v>Yes</v>
      </c>
      <c r="R55" s="1" t="str">
        <f>IF(P55='TUBI A &amp; B'!N151, "Yes","?")</f>
        <v>Yes</v>
      </c>
      <c r="S55" s="1" t="e">
        <f>IF(L55=#REF!, "Yes", "?")</f>
        <v>#REF!</v>
      </c>
      <c r="T55" s="1" t="s">
        <v>1730</v>
      </c>
      <c r="U55" s="1" t="s">
        <v>1784</v>
      </c>
    </row>
    <row r="56" spans="1:21" x14ac:dyDescent="0.25">
      <c r="A56" s="1">
        <v>55</v>
      </c>
      <c r="B56" s="1" t="s">
        <v>1098</v>
      </c>
      <c r="C56" s="1">
        <v>151</v>
      </c>
      <c r="D56" s="1" t="s">
        <v>1313</v>
      </c>
      <c r="E56" s="1" t="s">
        <v>1313</v>
      </c>
      <c r="F56" s="1" t="s">
        <v>735</v>
      </c>
      <c r="G56" s="1" t="s">
        <v>737</v>
      </c>
      <c r="H56" s="1" t="s">
        <v>737</v>
      </c>
      <c r="I56" s="1" t="s">
        <v>738</v>
      </c>
      <c r="J56" s="1">
        <v>103</v>
      </c>
      <c r="K56" s="1">
        <f t="shared" si="0"/>
        <v>103</v>
      </c>
      <c r="L56" s="1" t="str">
        <f t="shared" si="1"/>
        <v>TUDI-QDIB103</v>
      </c>
      <c r="M56" s="1" t="str">
        <f t="shared" si="2"/>
        <v>ACTAACATGC</v>
      </c>
      <c r="N56" s="1" t="str">
        <f t="shared" si="3"/>
        <v>GTTGAACACT</v>
      </c>
      <c r="O56" s="1" t="str">
        <f t="shared" si="4"/>
        <v>GCATGTTAGT</v>
      </c>
      <c r="P56" s="1" t="str">
        <f t="shared" si="5"/>
        <v>GTTGAACACT</v>
      </c>
      <c r="Q56" s="1" t="str">
        <f>IF(O56='TUBI A &amp; B'!G152,"Yes", "?")</f>
        <v>Yes</v>
      </c>
      <c r="R56" s="1" t="str">
        <f>IF(P56='TUBI A &amp; B'!N152, "Yes","?")</f>
        <v>Yes</v>
      </c>
      <c r="S56" s="1" t="e">
        <f>IF(L56=#REF!, "Yes", "?")</f>
        <v>#REF!</v>
      </c>
      <c r="T56" s="1" t="s">
        <v>1730</v>
      </c>
      <c r="U56" s="1" t="s">
        <v>1785</v>
      </c>
    </row>
    <row r="57" spans="1:21" x14ac:dyDescent="0.25">
      <c r="A57" s="1">
        <v>56</v>
      </c>
      <c r="B57" s="1" t="s">
        <v>1099</v>
      </c>
      <c r="C57" s="1">
        <v>152</v>
      </c>
      <c r="D57" s="1" t="s">
        <v>1314</v>
      </c>
      <c r="E57" s="1" t="s">
        <v>1314</v>
      </c>
      <c r="F57" s="1" t="s">
        <v>740</v>
      </c>
      <c r="G57" s="1" t="s">
        <v>742</v>
      </c>
      <c r="H57" s="1" t="s">
        <v>742</v>
      </c>
      <c r="I57" s="1" t="s">
        <v>743</v>
      </c>
      <c r="J57" s="1">
        <v>104</v>
      </c>
      <c r="K57" s="1">
        <f t="shared" si="0"/>
        <v>104</v>
      </c>
      <c r="L57" s="1" t="str">
        <f t="shared" si="1"/>
        <v>TUDI-QDIB104</v>
      </c>
      <c r="M57" s="1" t="str">
        <f t="shared" si="2"/>
        <v>ACACTCTCTA</v>
      </c>
      <c r="N57" s="1" t="str">
        <f t="shared" si="3"/>
        <v>TCGCGTGGTA</v>
      </c>
      <c r="O57" s="1" t="str">
        <f t="shared" si="4"/>
        <v>TAGAGAGTGT</v>
      </c>
      <c r="P57" s="1" t="str">
        <f t="shared" si="5"/>
        <v>TCGCGTGGTA</v>
      </c>
      <c r="Q57" s="1" t="str">
        <f>IF(O57='TUBI A &amp; B'!G153,"Yes", "?")</f>
        <v>Yes</v>
      </c>
      <c r="R57" s="1" t="str">
        <f>IF(P57='TUBI A &amp; B'!N153, "Yes","?")</f>
        <v>Yes</v>
      </c>
      <c r="S57" s="1" t="e">
        <f>IF(L57=#REF!, "Yes", "?")</f>
        <v>#REF!</v>
      </c>
      <c r="T57" s="1" t="s">
        <v>1730</v>
      </c>
      <c r="U57" s="1" t="s">
        <v>1786</v>
      </c>
    </row>
    <row r="58" spans="1:21" x14ac:dyDescent="0.25">
      <c r="A58" s="1">
        <v>57</v>
      </c>
      <c r="B58" s="1" t="s">
        <v>1100</v>
      </c>
      <c r="C58" s="1">
        <v>153</v>
      </c>
      <c r="D58" s="1" t="s">
        <v>1315</v>
      </c>
      <c r="E58" s="1" t="s">
        <v>1315</v>
      </c>
      <c r="F58" s="1" t="s">
        <v>745</v>
      </c>
      <c r="G58" s="1" t="s">
        <v>747</v>
      </c>
      <c r="H58" s="1" t="s">
        <v>747</v>
      </c>
      <c r="I58" s="1" t="s">
        <v>748</v>
      </c>
      <c r="J58" s="1">
        <v>106</v>
      </c>
      <c r="K58" s="1">
        <f t="shared" si="0"/>
        <v>106</v>
      </c>
      <c r="L58" s="1" t="str">
        <f t="shared" si="1"/>
        <v>TUDI-QDIB106</v>
      </c>
      <c r="M58" s="1" t="str">
        <f t="shared" si="2"/>
        <v>AATCTTGAGG</v>
      </c>
      <c r="N58" s="1" t="str">
        <f t="shared" si="3"/>
        <v>CCACCTACCA</v>
      </c>
      <c r="O58" s="1" t="str">
        <f t="shared" si="4"/>
        <v>CCTCAAGATT</v>
      </c>
      <c r="P58" s="1" t="str">
        <f t="shared" si="5"/>
        <v>CCACCTACCA</v>
      </c>
      <c r="Q58" s="1" t="str">
        <f>IF(O58='TUBI A &amp; B'!G154,"Yes", "?")</f>
        <v>Yes</v>
      </c>
      <c r="R58" s="1" t="str">
        <f>IF(P58='TUBI A &amp; B'!N154, "Yes","?")</f>
        <v>Yes</v>
      </c>
      <c r="S58" s="1" t="e">
        <f>IF(L58=#REF!, "Yes", "?")</f>
        <v>#REF!</v>
      </c>
      <c r="T58" s="1" t="s">
        <v>1730</v>
      </c>
      <c r="U58" s="1" t="s">
        <v>1787</v>
      </c>
    </row>
    <row r="59" spans="1:21" x14ac:dyDescent="0.25">
      <c r="A59" s="1">
        <v>58</v>
      </c>
      <c r="B59" s="1" t="s">
        <v>1101</v>
      </c>
      <c r="C59" s="1">
        <v>154</v>
      </c>
      <c r="D59" s="1" t="s">
        <v>1316</v>
      </c>
      <c r="E59" s="1" t="s">
        <v>1316</v>
      </c>
      <c r="F59" s="1" t="s">
        <v>750</v>
      </c>
      <c r="G59" s="1" t="s">
        <v>752</v>
      </c>
      <c r="H59" s="1" t="s">
        <v>752</v>
      </c>
      <c r="I59" s="1" t="s">
        <v>753</v>
      </c>
      <c r="J59" s="1">
        <v>107</v>
      </c>
      <c r="K59" s="1">
        <f t="shared" si="0"/>
        <v>107</v>
      </c>
      <c r="L59" s="1" t="str">
        <f t="shared" si="1"/>
        <v>TUDI-QDIB107</v>
      </c>
      <c r="M59" s="1" t="str">
        <f t="shared" si="2"/>
        <v>CTTAACGGTC</v>
      </c>
      <c r="N59" s="1" t="str">
        <f t="shared" si="3"/>
        <v>GTTCCGGTGT</v>
      </c>
      <c r="O59" s="1" t="str">
        <f t="shared" si="4"/>
        <v>GACCGTTAAG</v>
      </c>
      <c r="P59" s="1" t="str">
        <f t="shared" si="5"/>
        <v>GTTCCGGTGT</v>
      </c>
      <c r="Q59" s="1" t="str">
        <f>IF(O59='TUBI A &amp; B'!G155,"Yes", "?")</f>
        <v>Yes</v>
      </c>
      <c r="R59" s="1" t="str">
        <f>IF(P59='TUBI A &amp; B'!N155, "Yes","?")</f>
        <v>Yes</v>
      </c>
      <c r="S59" s="1" t="e">
        <f>IF(L59=#REF!, "Yes", "?")</f>
        <v>#REF!</v>
      </c>
      <c r="T59" s="1" t="s">
        <v>1730</v>
      </c>
      <c r="U59" s="1" t="s">
        <v>1788</v>
      </c>
    </row>
    <row r="60" spans="1:21" x14ac:dyDescent="0.25">
      <c r="A60" s="1">
        <v>59</v>
      </c>
      <c r="B60" s="1" t="s">
        <v>1190</v>
      </c>
      <c r="C60" s="1">
        <v>155</v>
      </c>
      <c r="D60" s="1" t="s">
        <v>1317</v>
      </c>
      <c r="E60" s="1" t="s">
        <v>1317</v>
      </c>
      <c r="F60" s="1" t="s">
        <v>1477</v>
      </c>
      <c r="G60" s="1" t="s">
        <v>1569</v>
      </c>
      <c r="H60" s="1" t="s">
        <v>1569</v>
      </c>
      <c r="I60" s="1" t="s">
        <v>1660</v>
      </c>
      <c r="J60" s="1">
        <v>110</v>
      </c>
      <c r="K60" s="1">
        <f t="shared" si="0"/>
        <v>110</v>
      </c>
      <c r="L60" s="1" t="str">
        <f t="shared" si="1"/>
        <v>TUDI-QDIB110</v>
      </c>
      <c r="M60" s="1" t="str">
        <f t="shared" si="2"/>
        <v>CTGCAATTAG</v>
      </c>
      <c r="N60" s="1" t="str">
        <f t="shared" si="3"/>
        <v>CCTTAGTTGG</v>
      </c>
      <c r="O60" s="1" t="str">
        <f t="shared" si="4"/>
        <v>CTAATTGCAG</v>
      </c>
      <c r="P60" s="1" t="str">
        <f t="shared" si="5"/>
        <v>CCTTAGTTGG</v>
      </c>
      <c r="Q60" s="1" t="str">
        <f>IF(O60='TUBI A &amp; B'!G156,"Yes", "?")</f>
        <v>Yes</v>
      </c>
      <c r="R60" s="1" t="str">
        <f>IF(P60='TUBI A &amp; B'!N156, "Yes","?")</f>
        <v>Yes</v>
      </c>
      <c r="S60" s="1" t="e">
        <f>IF(L60=#REF!, "Yes", "?")</f>
        <v>#REF!</v>
      </c>
      <c r="T60" s="1" t="s">
        <v>1730</v>
      </c>
      <c r="U60" s="1" t="s">
        <v>1789</v>
      </c>
    </row>
    <row r="61" spans="1:21" x14ac:dyDescent="0.25">
      <c r="A61" s="1">
        <v>60</v>
      </c>
      <c r="B61" s="1" t="s">
        <v>1102</v>
      </c>
      <c r="C61" s="1">
        <v>156</v>
      </c>
      <c r="D61" s="1" t="s">
        <v>1318</v>
      </c>
      <c r="E61" s="1" t="s">
        <v>1318</v>
      </c>
      <c r="F61" s="1" t="s">
        <v>755</v>
      </c>
      <c r="G61" s="1" t="s">
        <v>757</v>
      </c>
      <c r="H61" s="1" t="s">
        <v>757</v>
      </c>
      <c r="I61" s="1" t="s">
        <v>758</v>
      </c>
      <c r="J61" s="1">
        <v>111</v>
      </c>
      <c r="K61" s="1">
        <f t="shared" si="0"/>
        <v>111</v>
      </c>
      <c r="L61" s="1" t="str">
        <f t="shared" si="1"/>
        <v>TUDI-QDIB111</v>
      </c>
      <c r="M61" s="1" t="str">
        <f t="shared" si="2"/>
        <v>CTCCTTACTC</v>
      </c>
      <c r="N61" s="1" t="str">
        <f t="shared" si="3"/>
        <v>GTCCTATTCA</v>
      </c>
      <c r="O61" s="1" t="str">
        <f t="shared" si="4"/>
        <v>GAGTAAGGAG</v>
      </c>
      <c r="P61" s="1" t="str">
        <f t="shared" si="5"/>
        <v>GTCCTATTCA</v>
      </c>
      <c r="Q61" s="1" t="str">
        <f>IF(O61='TUBI A &amp; B'!G157,"Yes", "?")</f>
        <v>Yes</v>
      </c>
      <c r="R61" s="1" t="str">
        <f>IF(P61='TUBI A &amp; B'!N157, "Yes","?")</f>
        <v>Yes</v>
      </c>
      <c r="S61" s="1" t="e">
        <f>IF(L61=#REF!, "Yes", "?")</f>
        <v>#REF!</v>
      </c>
      <c r="T61" s="1" t="s">
        <v>1730</v>
      </c>
      <c r="U61" s="1" t="s">
        <v>1790</v>
      </c>
    </row>
    <row r="62" spans="1:21" x14ac:dyDescent="0.25">
      <c r="A62" s="1">
        <v>61</v>
      </c>
      <c r="B62" s="1" t="s">
        <v>1191</v>
      </c>
      <c r="C62" s="1">
        <v>157</v>
      </c>
      <c r="D62" s="1" t="s">
        <v>1319</v>
      </c>
      <c r="E62" s="1" t="s">
        <v>1319</v>
      </c>
      <c r="F62" s="1" t="s">
        <v>1478</v>
      </c>
      <c r="G62" s="1" t="s">
        <v>1570</v>
      </c>
      <c r="H62" s="1" t="s">
        <v>1570</v>
      </c>
      <c r="I62" s="1" t="s">
        <v>1661</v>
      </c>
      <c r="J62" s="1">
        <v>113</v>
      </c>
      <c r="K62" s="1">
        <f t="shared" si="0"/>
        <v>113</v>
      </c>
      <c r="L62" s="1" t="str">
        <f t="shared" si="1"/>
        <v>TUDI-QDIB113</v>
      </c>
      <c r="M62" s="1" t="str">
        <f t="shared" si="2"/>
        <v>CCTTACCAAT</v>
      </c>
      <c r="N62" s="1" t="str">
        <f t="shared" si="3"/>
        <v>AGGCCATGGT</v>
      </c>
      <c r="O62" s="1" t="str">
        <f t="shared" si="4"/>
        <v>ATTGGTAAGG</v>
      </c>
      <c r="P62" s="1" t="str">
        <f t="shared" si="5"/>
        <v>AGGCCATGGT</v>
      </c>
      <c r="Q62" s="1" t="str">
        <f>IF(O62='TUBI A &amp; B'!G158,"Yes", "?")</f>
        <v>Yes</v>
      </c>
      <c r="R62" s="1" t="str">
        <f>IF(P62='TUBI A &amp; B'!N158, "Yes","?")</f>
        <v>Yes</v>
      </c>
      <c r="S62" s="1" t="e">
        <f>IF(L62=#REF!, "Yes", "?")</f>
        <v>#REF!</v>
      </c>
      <c r="T62" s="1" t="s">
        <v>1730</v>
      </c>
      <c r="U62" s="1" t="s">
        <v>1791</v>
      </c>
    </row>
    <row r="63" spans="1:21" x14ac:dyDescent="0.25">
      <c r="A63" s="1">
        <v>62</v>
      </c>
      <c r="B63" s="1" t="s">
        <v>1103</v>
      </c>
      <c r="C63" s="1">
        <v>158</v>
      </c>
      <c r="D63" s="1" t="s">
        <v>1320</v>
      </c>
      <c r="E63" s="1" t="s">
        <v>1320</v>
      </c>
      <c r="F63" s="1" t="s">
        <v>760</v>
      </c>
      <c r="G63" s="1" t="s">
        <v>762</v>
      </c>
      <c r="H63" s="1" t="s">
        <v>762</v>
      </c>
      <c r="I63" s="1" t="s">
        <v>763</v>
      </c>
      <c r="J63" s="1">
        <v>114</v>
      </c>
      <c r="K63" s="1">
        <f t="shared" si="0"/>
        <v>114</v>
      </c>
      <c r="L63" s="1" t="str">
        <f t="shared" si="1"/>
        <v>TUDI-QDIB114</v>
      </c>
      <c r="M63" s="1" t="str">
        <f t="shared" si="2"/>
        <v>TTAATCCTCG</v>
      </c>
      <c r="N63" s="1" t="str">
        <f t="shared" si="3"/>
        <v>CATTGGCCAA</v>
      </c>
      <c r="O63" s="1" t="str">
        <f t="shared" si="4"/>
        <v>CGAGGATTAA</v>
      </c>
      <c r="P63" s="1" t="str">
        <f t="shared" si="5"/>
        <v>CATTGGCCAA</v>
      </c>
      <c r="Q63" s="1" t="str">
        <f>IF(O63='TUBI A &amp; B'!G159,"Yes", "?")</f>
        <v>Yes</v>
      </c>
      <c r="R63" s="1" t="str">
        <f>IF(P63='TUBI A &amp; B'!N159, "Yes","?")</f>
        <v>Yes</v>
      </c>
      <c r="S63" s="1" t="e">
        <f>IF(L63=#REF!, "Yes", "?")</f>
        <v>#REF!</v>
      </c>
      <c r="T63" s="1" t="s">
        <v>1730</v>
      </c>
      <c r="U63" s="1" t="s">
        <v>1792</v>
      </c>
    </row>
    <row r="64" spans="1:21" x14ac:dyDescent="0.25">
      <c r="A64" s="1">
        <v>63</v>
      </c>
      <c r="B64" s="1" t="s">
        <v>1192</v>
      </c>
      <c r="C64" s="1">
        <v>159</v>
      </c>
      <c r="D64" s="1" t="s">
        <v>1321</v>
      </c>
      <c r="E64" s="1" t="s">
        <v>1321</v>
      </c>
      <c r="F64" s="1" t="s">
        <v>1479</v>
      </c>
      <c r="G64" s="1" t="s">
        <v>1571</v>
      </c>
      <c r="H64" s="1" t="s">
        <v>1571</v>
      </c>
      <c r="I64" s="1" t="s">
        <v>1662</v>
      </c>
      <c r="J64" s="1">
        <v>118</v>
      </c>
      <c r="K64" s="1">
        <f t="shared" si="0"/>
        <v>118</v>
      </c>
      <c r="L64" s="1" t="str">
        <f t="shared" si="1"/>
        <v>TUDI-QDIB118</v>
      </c>
      <c r="M64" s="1" t="str">
        <f t="shared" si="2"/>
        <v>CGTATCTGCG</v>
      </c>
      <c r="N64" s="1" t="str">
        <f t="shared" si="3"/>
        <v>CAAGTAGTCT</v>
      </c>
      <c r="O64" s="1" t="str">
        <f t="shared" si="4"/>
        <v>CGCAGATACG</v>
      </c>
      <c r="P64" s="1" t="str">
        <f t="shared" si="5"/>
        <v>CAAGTAGTCT</v>
      </c>
      <c r="Q64" s="1" t="str">
        <f>IF(O64='TUBI A &amp; B'!G160,"Yes", "?")</f>
        <v>Yes</v>
      </c>
      <c r="R64" s="1" t="str">
        <f>IF(P64='TUBI A &amp; B'!N160, "Yes","?")</f>
        <v>Yes</v>
      </c>
      <c r="S64" s="1" t="e">
        <f>IF(L64=#REF!, "Yes", "?")</f>
        <v>#REF!</v>
      </c>
      <c r="T64" s="1" t="s">
        <v>1730</v>
      </c>
      <c r="U64" s="1" t="s">
        <v>1793</v>
      </c>
    </row>
    <row r="65" spans="1:21" x14ac:dyDescent="0.25">
      <c r="A65" s="1">
        <v>64</v>
      </c>
      <c r="B65" s="1" t="s">
        <v>1193</v>
      </c>
      <c r="C65" s="1">
        <v>160</v>
      </c>
      <c r="D65" s="1" t="s">
        <v>1322</v>
      </c>
      <c r="E65" s="1" t="s">
        <v>1322</v>
      </c>
      <c r="F65" s="1" t="s">
        <v>1480</v>
      </c>
      <c r="G65" s="1" t="s">
        <v>1572</v>
      </c>
      <c r="H65" s="1" t="s">
        <v>1572</v>
      </c>
      <c r="I65" s="1" t="s">
        <v>1663</v>
      </c>
      <c r="J65" s="1">
        <v>119</v>
      </c>
      <c r="K65" s="1">
        <f t="shared" si="0"/>
        <v>119</v>
      </c>
      <c r="L65" s="1" t="str">
        <f t="shared" si="1"/>
        <v>TUDI-QDIB119</v>
      </c>
      <c r="M65" s="1" t="str">
        <f t="shared" si="2"/>
        <v>CCATAGTATC</v>
      </c>
      <c r="N65" s="1" t="str">
        <f t="shared" si="3"/>
        <v>GTCAAGAAGA</v>
      </c>
      <c r="O65" s="1" t="str">
        <f t="shared" si="4"/>
        <v>GATACTATGG</v>
      </c>
      <c r="P65" s="1" t="str">
        <f t="shared" si="5"/>
        <v>GTCAAGAAGA</v>
      </c>
      <c r="Q65" s="1" t="str">
        <f>IF(O65='TUBI A &amp; B'!G161,"Yes", "?")</f>
        <v>Yes</v>
      </c>
      <c r="R65" s="1" t="str">
        <f>IF(P65='TUBI A &amp; B'!N161, "Yes","?")</f>
        <v>Yes</v>
      </c>
      <c r="S65" s="1" t="e">
        <f>IF(L65=#REF!, "Yes", "?")</f>
        <v>#REF!</v>
      </c>
      <c r="T65" s="1" t="s">
        <v>1730</v>
      </c>
      <c r="U65" s="1" t="s">
        <v>1794</v>
      </c>
    </row>
    <row r="66" spans="1:21" x14ac:dyDescent="0.25">
      <c r="A66" s="1">
        <v>65</v>
      </c>
      <c r="B66" s="1" t="s">
        <v>1194</v>
      </c>
      <c r="C66" s="1">
        <v>161</v>
      </c>
      <c r="D66" s="1" t="s">
        <v>1323</v>
      </c>
      <c r="E66" s="1" t="s">
        <v>1323</v>
      </c>
      <c r="F66" s="1" t="s">
        <v>1481</v>
      </c>
      <c r="G66" s="1" t="s">
        <v>1573</v>
      </c>
      <c r="H66" s="1" t="s">
        <v>1573</v>
      </c>
      <c r="I66" s="1" t="s">
        <v>1664</v>
      </c>
      <c r="J66" s="1">
        <v>120</v>
      </c>
      <c r="K66" s="1">
        <f t="shared" si="0"/>
        <v>120</v>
      </c>
      <c r="L66" s="1" t="str">
        <f t="shared" si="1"/>
        <v>TUDI-QDIB120</v>
      </c>
      <c r="M66" s="1" t="str">
        <f t="shared" si="2"/>
        <v>TGGACAGTAA</v>
      </c>
      <c r="N66" s="1" t="str">
        <f t="shared" si="3"/>
        <v>TCCTGTTATG</v>
      </c>
      <c r="O66" s="1" t="str">
        <f t="shared" si="4"/>
        <v>TTACTGTCCA</v>
      </c>
      <c r="P66" s="1" t="str">
        <f t="shared" si="5"/>
        <v>TCCTGTTATG</v>
      </c>
      <c r="Q66" s="1" t="str">
        <f>IF(O66='TUBI A &amp; B'!G162,"Yes", "?")</f>
        <v>Yes</v>
      </c>
      <c r="R66" s="1" t="str">
        <f>IF(P66='TUBI A &amp; B'!N162, "Yes","?")</f>
        <v>Yes</v>
      </c>
      <c r="S66" s="1" t="e">
        <f>IF(L66=#REF!, "Yes", "?")</f>
        <v>#REF!</v>
      </c>
      <c r="T66" s="1" t="s">
        <v>1730</v>
      </c>
      <c r="U66" s="1" t="s">
        <v>1795</v>
      </c>
    </row>
    <row r="67" spans="1:21" x14ac:dyDescent="0.25">
      <c r="A67" s="1">
        <v>66</v>
      </c>
      <c r="B67" s="1" t="s">
        <v>1195</v>
      </c>
      <c r="C67" s="1">
        <v>162</v>
      </c>
      <c r="D67" s="1" t="s">
        <v>1324</v>
      </c>
      <c r="E67" s="1" t="s">
        <v>1324</v>
      </c>
      <c r="F67" s="1" t="s">
        <v>1482</v>
      </c>
      <c r="G67" s="1" t="s">
        <v>1574</v>
      </c>
      <c r="H67" s="1" t="s">
        <v>1574</v>
      </c>
      <c r="I67" s="1" t="s">
        <v>1665</v>
      </c>
      <c r="J67" s="1">
        <v>124</v>
      </c>
      <c r="K67" s="1">
        <f t="shared" ref="K67:K97" si="6">VLOOKUP(J67, $A$2:$I$384, 1, FALSE)</f>
        <v>124</v>
      </c>
      <c r="L67" s="1" t="str">
        <f t="shared" ref="L67:L97" si="7">VLOOKUP(J67, $A$2:$I$384, 2, FALSE)</f>
        <v>TUDI-QDIB124</v>
      </c>
      <c r="M67" s="1" t="str">
        <f t="shared" ref="M67:M97" si="8">VLOOKUP(J67, $A$2:$I$384, 4, FALSE)</f>
        <v>CGTGGTGTTC</v>
      </c>
      <c r="N67" s="1" t="str">
        <f t="shared" ref="N67:N97" si="9">VLOOKUP(J67, $A$2:$I$384, 7, FALSE)</f>
        <v>GCTAAGGTAA</v>
      </c>
      <c r="O67" s="1" t="str">
        <f t="shared" ref="O67:O97" si="10">VLOOKUP(J67, $A$2:$I$384, 6, FALSE)</f>
        <v>GAACACCACG</v>
      </c>
      <c r="P67" s="1" t="str">
        <f t="shared" ref="P67:P97" si="11">VLOOKUP(J67, $A$2:$I$384, 8, FALSE)</f>
        <v>GCTAAGGTAA</v>
      </c>
      <c r="Q67" s="1" t="str">
        <f>IF(O67='TUBI A &amp; B'!G163,"Yes", "?")</f>
        <v>Yes</v>
      </c>
      <c r="R67" s="1" t="str">
        <f>IF(P67='TUBI A &amp; B'!N163, "Yes","?")</f>
        <v>Yes</v>
      </c>
      <c r="S67" s="1" t="e">
        <f>IF(L67=#REF!, "Yes", "?")</f>
        <v>#REF!</v>
      </c>
      <c r="T67" s="1" t="s">
        <v>1730</v>
      </c>
      <c r="U67" s="1" t="s">
        <v>1796</v>
      </c>
    </row>
    <row r="68" spans="1:21" x14ac:dyDescent="0.25">
      <c r="A68" s="1">
        <v>67</v>
      </c>
      <c r="B68" s="1" t="s">
        <v>1196</v>
      </c>
      <c r="C68" s="1">
        <v>163</v>
      </c>
      <c r="D68" s="1" t="s">
        <v>1325</v>
      </c>
      <c r="E68" s="1" t="s">
        <v>1325</v>
      </c>
      <c r="F68" s="1" t="s">
        <v>1483</v>
      </c>
      <c r="G68" s="1" t="s">
        <v>1575</v>
      </c>
      <c r="H68" s="1" t="s">
        <v>1575</v>
      </c>
      <c r="I68" s="1" t="s">
        <v>1666</v>
      </c>
      <c r="J68" s="1">
        <v>128</v>
      </c>
      <c r="K68" s="1">
        <f t="shared" si="6"/>
        <v>128</v>
      </c>
      <c r="L68" s="1" t="str">
        <f t="shared" si="7"/>
        <v>TUDI-QDIB128</v>
      </c>
      <c r="M68" s="1" t="str">
        <f t="shared" si="8"/>
        <v>ACCGGAACAG</v>
      </c>
      <c r="N68" s="1" t="str">
        <f t="shared" si="9"/>
        <v>CGTTGCCTTC</v>
      </c>
      <c r="O68" s="1" t="str">
        <f t="shared" si="10"/>
        <v>CTGTTCCGGT</v>
      </c>
      <c r="P68" s="1" t="str">
        <f t="shared" si="11"/>
        <v>CGTTGCCTTC</v>
      </c>
      <c r="Q68" s="1" t="str">
        <f>IF(O68='TUBI A &amp; B'!G164,"Yes", "?")</f>
        <v>Yes</v>
      </c>
      <c r="R68" s="1" t="str">
        <f>IF(P68='TUBI A &amp; B'!N164, "Yes","?")</f>
        <v>Yes</v>
      </c>
      <c r="S68" s="1" t="e">
        <f>IF(L68=#REF!, "Yes", "?")</f>
        <v>#REF!</v>
      </c>
      <c r="T68" s="1" t="s">
        <v>1730</v>
      </c>
      <c r="U68" s="1" t="s">
        <v>1797</v>
      </c>
    </row>
    <row r="69" spans="1:21" x14ac:dyDescent="0.25">
      <c r="A69" s="1">
        <v>68</v>
      </c>
      <c r="B69" s="1" t="s">
        <v>1104</v>
      </c>
      <c r="C69" s="1">
        <v>164</v>
      </c>
      <c r="D69" s="1" t="s">
        <v>1326</v>
      </c>
      <c r="E69" s="1" t="s">
        <v>1326</v>
      </c>
      <c r="F69" s="1" t="s">
        <v>765</v>
      </c>
      <c r="G69" s="1" t="s">
        <v>767</v>
      </c>
      <c r="H69" s="1" t="s">
        <v>767</v>
      </c>
      <c r="I69" s="1" t="s">
        <v>768</v>
      </c>
      <c r="J69" s="1">
        <v>129</v>
      </c>
      <c r="K69" s="1">
        <f t="shared" si="6"/>
        <v>129</v>
      </c>
      <c r="L69" s="1" t="str">
        <f t="shared" si="7"/>
        <v>TUDI-QDIB129</v>
      </c>
      <c r="M69" s="1" t="str">
        <f t="shared" si="8"/>
        <v>GAATGGAAGC</v>
      </c>
      <c r="N69" s="1" t="str">
        <f t="shared" si="9"/>
        <v>GCGTGGAGAA</v>
      </c>
      <c r="O69" s="1" t="str">
        <f t="shared" si="10"/>
        <v>GCTTCCATTC</v>
      </c>
      <c r="P69" s="1" t="str">
        <f t="shared" si="11"/>
        <v>GCGTGGAGAA</v>
      </c>
      <c r="Q69" s="1" t="str">
        <f>IF(O69='TUBI A &amp; B'!G165,"Yes", "?")</f>
        <v>Yes</v>
      </c>
      <c r="R69" s="1" t="str">
        <f>IF(P69='TUBI A &amp; B'!N165, "Yes","?")</f>
        <v>Yes</v>
      </c>
      <c r="S69" s="1" t="e">
        <f>IF(L69=#REF!, "Yes", "?")</f>
        <v>#REF!</v>
      </c>
      <c r="T69" s="1" t="s">
        <v>1730</v>
      </c>
      <c r="U69" s="1" t="s">
        <v>1798</v>
      </c>
    </row>
    <row r="70" spans="1:21" x14ac:dyDescent="0.25">
      <c r="A70" s="1">
        <v>69</v>
      </c>
      <c r="B70" s="1" t="s">
        <v>1105</v>
      </c>
      <c r="C70" s="1">
        <v>165</v>
      </c>
      <c r="D70" s="1" t="s">
        <v>1327</v>
      </c>
      <c r="E70" s="1" t="s">
        <v>1327</v>
      </c>
      <c r="F70" s="1" t="s">
        <v>770</v>
      </c>
      <c r="G70" s="1" t="s">
        <v>772</v>
      </c>
      <c r="H70" s="1" t="s">
        <v>772</v>
      </c>
      <c r="I70" s="1" t="s">
        <v>773</v>
      </c>
      <c r="J70" s="1">
        <v>130</v>
      </c>
      <c r="K70" s="1">
        <f t="shared" si="6"/>
        <v>130</v>
      </c>
      <c r="L70" s="1" t="str">
        <f t="shared" si="7"/>
        <v>TUDI-QDIB130</v>
      </c>
      <c r="M70" s="1" t="str">
        <f t="shared" si="8"/>
        <v>GTTCTCCATA</v>
      </c>
      <c r="N70" s="1" t="str">
        <f t="shared" si="9"/>
        <v>TACGCCTCCT</v>
      </c>
      <c r="O70" s="1" t="str">
        <f t="shared" si="10"/>
        <v>TATGGAGAAC</v>
      </c>
      <c r="P70" s="1" t="str">
        <f t="shared" si="11"/>
        <v>TACGCCTCCT</v>
      </c>
      <c r="Q70" s="1" t="str">
        <f>IF(O70='TUBI A &amp; B'!G166,"Yes", "?")</f>
        <v>Yes</v>
      </c>
      <c r="R70" s="1" t="str">
        <f>IF(P70='TUBI A &amp; B'!N166, "Yes","?")</f>
        <v>Yes</v>
      </c>
      <c r="S70" s="1" t="e">
        <f>IF(L70=#REF!, "Yes", "?")</f>
        <v>#REF!</v>
      </c>
      <c r="T70" s="1" t="s">
        <v>1730</v>
      </c>
      <c r="U70" s="1" t="s">
        <v>1799</v>
      </c>
    </row>
    <row r="71" spans="1:21" x14ac:dyDescent="0.25">
      <c r="A71" s="1">
        <v>70</v>
      </c>
      <c r="B71" s="1" t="s">
        <v>1106</v>
      </c>
      <c r="C71" s="1">
        <v>166</v>
      </c>
      <c r="D71" s="1" t="s">
        <v>1328</v>
      </c>
      <c r="E71" s="1" t="s">
        <v>1328</v>
      </c>
      <c r="F71" s="1" t="s">
        <v>775</v>
      </c>
      <c r="G71" s="1" t="s">
        <v>777</v>
      </c>
      <c r="H71" s="1" t="s">
        <v>777</v>
      </c>
      <c r="I71" s="1" t="s">
        <v>778</v>
      </c>
      <c r="J71" s="1">
        <v>133</v>
      </c>
      <c r="K71" s="1">
        <f t="shared" si="6"/>
        <v>133</v>
      </c>
      <c r="L71" s="1" t="str">
        <f t="shared" si="7"/>
        <v>TUDI-QDIB133</v>
      </c>
      <c r="M71" s="1" t="str">
        <f t="shared" si="8"/>
        <v>ACGCCTATGG</v>
      </c>
      <c r="N71" s="1" t="str">
        <f t="shared" si="9"/>
        <v>CAACCTTGCG</v>
      </c>
      <c r="O71" s="1" t="str">
        <f t="shared" si="10"/>
        <v>CCATAGGCGT</v>
      </c>
      <c r="P71" s="1" t="str">
        <f t="shared" si="11"/>
        <v>CAACCTTGCG</v>
      </c>
      <c r="Q71" s="1" t="str">
        <f>IF(O71='TUBI A &amp; B'!G167,"Yes", "?")</f>
        <v>Yes</v>
      </c>
      <c r="R71" s="1" t="str">
        <f>IF(P71='TUBI A &amp; B'!N167, "Yes","?")</f>
        <v>Yes</v>
      </c>
      <c r="S71" s="1" t="e">
        <f>IF(L71=#REF!, "Yes", "?")</f>
        <v>#REF!</v>
      </c>
      <c r="T71" s="1" t="s">
        <v>1730</v>
      </c>
      <c r="U71" s="1" t="s">
        <v>1800</v>
      </c>
    </row>
    <row r="72" spans="1:21" x14ac:dyDescent="0.25">
      <c r="A72" s="1">
        <v>71</v>
      </c>
      <c r="B72" s="1" t="s">
        <v>1197</v>
      </c>
      <c r="C72" s="1">
        <v>167</v>
      </c>
      <c r="D72" s="1" t="s">
        <v>1329</v>
      </c>
      <c r="E72" s="1" t="s">
        <v>1329</v>
      </c>
      <c r="F72" s="1" t="s">
        <v>1484</v>
      </c>
      <c r="G72" s="1" t="s">
        <v>1576</v>
      </c>
      <c r="H72" s="1" t="s">
        <v>1576</v>
      </c>
      <c r="I72" s="1" t="s">
        <v>1667</v>
      </c>
      <c r="J72" s="1">
        <v>134</v>
      </c>
      <c r="K72" s="1">
        <f t="shared" si="6"/>
        <v>134</v>
      </c>
      <c r="L72" s="1" t="str">
        <f t="shared" si="7"/>
        <v>TUDI-QDIB134</v>
      </c>
      <c r="M72" s="1" t="str">
        <f t="shared" si="8"/>
        <v>AATCCGTTAC</v>
      </c>
      <c r="N72" s="1" t="str">
        <f t="shared" si="9"/>
        <v>GCACTGCGTA</v>
      </c>
      <c r="O72" s="1" t="str">
        <f t="shared" si="10"/>
        <v>GTAACGGATT</v>
      </c>
      <c r="P72" s="1" t="str">
        <f t="shared" si="11"/>
        <v>GCACTGCGTA</v>
      </c>
      <c r="Q72" s="1" t="str">
        <f>IF(O72='TUBI A &amp; B'!G168,"Yes", "?")</f>
        <v>Yes</v>
      </c>
      <c r="R72" s="1" t="str">
        <f>IF(P72='TUBI A &amp; B'!N168, "Yes","?")</f>
        <v>Yes</v>
      </c>
      <c r="S72" s="1" t="e">
        <f>IF(L72=#REF!, "Yes", "?")</f>
        <v>#REF!</v>
      </c>
      <c r="T72" s="1" t="s">
        <v>1730</v>
      </c>
      <c r="U72" s="1" t="s">
        <v>1801</v>
      </c>
    </row>
    <row r="73" spans="1:21" x14ac:dyDescent="0.25">
      <c r="A73" s="1">
        <v>72</v>
      </c>
      <c r="B73" s="1" t="s">
        <v>1107</v>
      </c>
      <c r="C73" s="1">
        <v>168</v>
      </c>
      <c r="D73" s="1" t="s">
        <v>1330</v>
      </c>
      <c r="E73" s="1" t="s">
        <v>1330</v>
      </c>
      <c r="F73" s="1" t="s">
        <v>780</v>
      </c>
      <c r="G73" s="1" t="s">
        <v>782</v>
      </c>
      <c r="H73" s="1" t="s">
        <v>782</v>
      </c>
      <c r="I73" s="1" t="s">
        <v>783</v>
      </c>
      <c r="J73" s="1">
        <v>136</v>
      </c>
      <c r="K73" s="1">
        <f t="shared" si="6"/>
        <v>136</v>
      </c>
      <c r="L73" s="1" t="str">
        <f t="shared" si="7"/>
        <v>TUDI-QDIB136</v>
      </c>
      <c r="M73" s="1" t="str">
        <f t="shared" si="8"/>
        <v>TATCAACTGG</v>
      </c>
      <c r="N73" s="1" t="str">
        <f t="shared" si="9"/>
        <v>AAGTCACGGA</v>
      </c>
      <c r="O73" s="1" t="str">
        <f t="shared" si="10"/>
        <v>CCAGTTGATA</v>
      </c>
      <c r="P73" s="1" t="str">
        <f t="shared" si="11"/>
        <v>AAGTCACGGA</v>
      </c>
      <c r="Q73" s="1" t="str">
        <f>IF(O73='TUBI A &amp; B'!G169,"Yes", "?")</f>
        <v>Yes</v>
      </c>
      <c r="R73" s="1" t="str">
        <f>IF(P73='TUBI A &amp; B'!N169, "Yes","?")</f>
        <v>Yes</v>
      </c>
      <c r="S73" s="1" t="e">
        <f>IF(L73=#REF!, "Yes", "?")</f>
        <v>#REF!</v>
      </c>
      <c r="T73" s="1" t="s">
        <v>1730</v>
      </c>
      <c r="U73" s="1" t="s">
        <v>1802</v>
      </c>
    </row>
    <row r="74" spans="1:21" x14ac:dyDescent="0.25">
      <c r="A74" s="1">
        <v>73</v>
      </c>
      <c r="B74" s="1" t="s">
        <v>1108</v>
      </c>
      <c r="C74" s="1">
        <v>169</v>
      </c>
      <c r="D74" s="1" t="s">
        <v>1331</v>
      </c>
      <c r="E74" s="1" t="s">
        <v>1331</v>
      </c>
      <c r="F74" s="1" t="s">
        <v>785</v>
      </c>
      <c r="G74" s="1" t="s">
        <v>787</v>
      </c>
      <c r="H74" s="1" t="s">
        <v>787</v>
      </c>
      <c r="I74" s="1" t="s">
        <v>788</v>
      </c>
      <c r="J74" s="1">
        <v>138</v>
      </c>
      <c r="K74" s="1">
        <f t="shared" si="6"/>
        <v>138</v>
      </c>
      <c r="L74" s="1" t="str">
        <f t="shared" si="7"/>
        <v>TUDI-QDIB138</v>
      </c>
      <c r="M74" s="1" t="str">
        <f t="shared" si="8"/>
        <v>GTCTTCTCGG</v>
      </c>
      <c r="N74" s="1" t="str">
        <f t="shared" si="9"/>
        <v>CTACCTCTCT</v>
      </c>
      <c r="O74" s="1" t="str">
        <f t="shared" si="10"/>
        <v>CCGAGAAGAC</v>
      </c>
      <c r="P74" s="1" t="str">
        <f t="shared" si="11"/>
        <v>CTACCTCTCT</v>
      </c>
      <c r="Q74" s="1" t="str">
        <f>IF(O74='TUBI A &amp; B'!G170,"Yes", "?")</f>
        <v>Yes</v>
      </c>
      <c r="R74" s="1" t="str">
        <f>IF(P74='TUBI A &amp; B'!N170, "Yes","?")</f>
        <v>Yes</v>
      </c>
      <c r="S74" s="1" t="e">
        <f>IF(L74=#REF!, "Yes", "?")</f>
        <v>#REF!</v>
      </c>
      <c r="T74" s="1" t="s">
        <v>1730</v>
      </c>
      <c r="U74" s="1" t="s">
        <v>1803</v>
      </c>
    </row>
    <row r="75" spans="1:21" x14ac:dyDescent="0.25">
      <c r="A75" s="1">
        <v>74</v>
      </c>
      <c r="B75" s="1" t="s">
        <v>1109</v>
      </c>
      <c r="C75" s="1">
        <v>170</v>
      </c>
      <c r="D75" s="1" t="s">
        <v>1332</v>
      </c>
      <c r="E75" s="1" t="s">
        <v>1332</v>
      </c>
      <c r="F75" s="1" t="s">
        <v>790</v>
      </c>
      <c r="G75" s="1" t="s">
        <v>792</v>
      </c>
      <c r="H75" s="1" t="s">
        <v>792</v>
      </c>
      <c r="I75" s="1" t="s">
        <v>793</v>
      </c>
      <c r="J75" s="1">
        <v>139</v>
      </c>
      <c r="K75" s="1">
        <f t="shared" si="6"/>
        <v>139</v>
      </c>
      <c r="L75" s="1" t="str">
        <f t="shared" si="7"/>
        <v>TUDI-QDIE003</v>
      </c>
      <c r="M75" s="1" t="str">
        <f t="shared" si="8"/>
        <v>CGACGTCGAA</v>
      </c>
      <c r="N75" s="1" t="str">
        <f t="shared" si="9"/>
        <v>AGCCGTACGT</v>
      </c>
      <c r="O75" s="1" t="str">
        <f t="shared" si="10"/>
        <v>TTCGACGTCG</v>
      </c>
      <c r="P75" s="1" t="str">
        <f t="shared" si="11"/>
        <v>AGCCGTACGT</v>
      </c>
      <c r="Q75" s="1" t="str">
        <f>IF(O75='TUBI A &amp; B'!G171,"Yes", "?")</f>
        <v>Yes</v>
      </c>
      <c r="R75" s="1" t="str">
        <f>IF(P75='TUBI A &amp; B'!N171, "Yes","?")</f>
        <v>Yes</v>
      </c>
      <c r="S75" s="1" t="e">
        <f>IF(L75=#REF!, "Yes", "?")</f>
        <v>#REF!</v>
      </c>
      <c r="T75" s="1" t="s">
        <v>1730</v>
      </c>
      <c r="U75" s="1" t="s">
        <v>1804</v>
      </c>
    </row>
    <row r="76" spans="1:21" x14ac:dyDescent="0.25">
      <c r="A76" s="1">
        <v>75</v>
      </c>
      <c r="B76" s="1" t="s">
        <v>1198</v>
      </c>
      <c r="C76" s="1">
        <v>171</v>
      </c>
      <c r="D76" s="1" t="s">
        <v>1333</v>
      </c>
      <c r="E76" s="1" t="s">
        <v>1333</v>
      </c>
      <c r="F76" s="1" t="s">
        <v>1485</v>
      </c>
      <c r="G76" s="1" t="s">
        <v>1577</v>
      </c>
      <c r="H76" s="1" t="s">
        <v>1577</v>
      </c>
      <c r="I76" s="1" t="s">
        <v>1668</v>
      </c>
      <c r="J76" s="1">
        <v>140</v>
      </c>
      <c r="K76" s="1">
        <f t="shared" si="6"/>
        <v>140</v>
      </c>
      <c r="L76" s="1" t="str">
        <f t="shared" si="7"/>
        <v>TUDI-QDIB140</v>
      </c>
      <c r="M76" s="1" t="str">
        <f t="shared" si="8"/>
        <v>GTAGGACACA</v>
      </c>
      <c r="N76" s="1" t="str">
        <f t="shared" si="9"/>
        <v>TCCATTGCGG</v>
      </c>
      <c r="O76" s="1" t="str">
        <f t="shared" si="10"/>
        <v>TGTGTCCTAC</v>
      </c>
      <c r="P76" s="1" t="str">
        <f t="shared" si="11"/>
        <v>TCCATTGCGG</v>
      </c>
      <c r="Q76" s="1" t="str">
        <f>IF(O76='TUBI A &amp; B'!G172,"Yes", "?")</f>
        <v>Yes</v>
      </c>
      <c r="R76" s="1" t="str">
        <f>IF(P76='TUBI A &amp; B'!N172, "Yes","?")</f>
        <v>Yes</v>
      </c>
      <c r="S76" s="1" t="e">
        <f>IF(L76=#REF!, "Yes", "?")</f>
        <v>#REF!</v>
      </c>
      <c r="T76" s="1" t="s">
        <v>1730</v>
      </c>
      <c r="U76" s="1" t="s">
        <v>1805</v>
      </c>
    </row>
    <row r="77" spans="1:21" x14ac:dyDescent="0.25">
      <c r="A77" s="1">
        <v>76</v>
      </c>
      <c r="B77" s="1" t="s">
        <v>1199</v>
      </c>
      <c r="C77" s="1">
        <v>172</v>
      </c>
      <c r="D77" s="1" t="s">
        <v>1334</v>
      </c>
      <c r="E77" s="1" t="s">
        <v>1334</v>
      </c>
      <c r="F77" s="1" t="s">
        <v>1486</v>
      </c>
      <c r="G77" s="1" t="s">
        <v>1578</v>
      </c>
      <c r="H77" s="1" t="s">
        <v>1578</v>
      </c>
      <c r="I77" s="1" t="s">
        <v>1669</v>
      </c>
      <c r="J77" s="1">
        <v>141</v>
      </c>
      <c r="K77" s="1">
        <f t="shared" si="6"/>
        <v>141</v>
      </c>
      <c r="L77" s="1" t="str">
        <f t="shared" si="7"/>
        <v>TUDI-QDIB141</v>
      </c>
      <c r="M77" s="1" t="str">
        <f t="shared" si="8"/>
        <v>CTCCTCGTAT</v>
      </c>
      <c r="N77" s="1" t="str">
        <f t="shared" si="9"/>
        <v>AGCCTCGCAA</v>
      </c>
      <c r="O77" s="1" t="str">
        <f t="shared" si="10"/>
        <v>ATACGAGGAG</v>
      </c>
      <c r="P77" s="1" t="str">
        <f t="shared" si="11"/>
        <v>AGCCTCGCAA</v>
      </c>
      <c r="Q77" s="1" t="str">
        <f>IF(O77='TUBI A &amp; B'!G173,"Yes", "?")</f>
        <v>Yes</v>
      </c>
      <c r="R77" s="1" t="str">
        <f>IF(P77='TUBI A &amp; B'!N173, "Yes","?")</f>
        <v>Yes</v>
      </c>
      <c r="S77" s="1" t="e">
        <f>IF(L77=#REF!, "Yes", "?")</f>
        <v>#REF!</v>
      </c>
      <c r="T77" s="1" t="s">
        <v>1730</v>
      </c>
      <c r="U77" s="1" t="s">
        <v>1806</v>
      </c>
    </row>
    <row r="78" spans="1:21" x14ac:dyDescent="0.25">
      <c r="A78" s="1">
        <v>77</v>
      </c>
      <c r="B78" s="1" t="s">
        <v>1200</v>
      </c>
      <c r="C78" s="1">
        <v>173</v>
      </c>
      <c r="D78" s="1" t="s">
        <v>1335</v>
      </c>
      <c r="E78" s="1" t="s">
        <v>1335</v>
      </c>
      <c r="F78" s="1" t="s">
        <v>1487</v>
      </c>
      <c r="G78" s="1" t="s">
        <v>1579</v>
      </c>
      <c r="H78" s="1" t="s">
        <v>1579</v>
      </c>
      <c r="I78" s="1" t="s">
        <v>1670</v>
      </c>
      <c r="J78" s="1">
        <v>144</v>
      </c>
      <c r="K78" s="1">
        <f t="shared" si="6"/>
        <v>144</v>
      </c>
      <c r="L78" s="1" t="str">
        <f t="shared" si="7"/>
        <v>TUDI-QDIB144</v>
      </c>
      <c r="M78" s="1" t="str">
        <f t="shared" si="8"/>
        <v>CTAGGTTGAC</v>
      </c>
      <c r="N78" s="1" t="str">
        <f t="shared" si="9"/>
        <v>GCGCTTATGC</v>
      </c>
      <c r="O78" s="1" t="str">
        <f t="shared" si="10"/>
        <v>GTCAACCTAG</v>
      </c>
      <c r="P78" s="1" t="str">
        <f t="shared" si="11"/>
        <v>GCGCTTATGC</v>
      </c>
      <c r="Q78" s="1" t="str">
        <f>IF(O78='TUBI A &amp; B'!G174,"Yes", "?")</f>
        <v>Yes</v>
      </c>
      <c r="R78" s="1" t="str">
        <f>IF(P78='TUBI A &amp; B'!N174, "Yes","?")</f>
        <v>Yes</v>
      </c>
      <c r="S78" s="1" t="e">
        <f>IF(L78=#REF!, "Yes", "?")</f>
        <v>#REF!</v>
      </c>
      <c r="T78" s="1" t="s">
        <v>1730</v>
      </c>
      <c r="U78" s="1" t="s">
        <v>1807</v>
      </c>
    </row>
    <row r="79" spans="1:21" x14ac:dyDescent="0.25">
      <c r="A79" s="1">
        <v>78</v>
      </c>
      <c r="B79" s="1" t="s">
        <v>1201</v>
      </c>
      <c r="C79" s="1">
        <v>174</v>
      </c>
      <c r="D79" s="1" t="s">
        <v>1336</v>
      </c>
      <c r="E79" s="1" t="s">
        <v>1336</v>
      </c>
      <c r="F79" s="1" t="s">
        <v>1488</v>
      </c>
      <c r="G79" s="1" t="s">
        <v>1580</v>
      </c>
      <c r="H79" s="1" t="s">
        <v>1580</v>
      </c>
      <c r="I79" s="1" t="s">
        <v>1671</v>
      </c>
      <c r="J79" s="1">
        <v>146</v>
      </c>
      <c r="K79" s="1">
        <f t="shared" si="6"/>
        <v>146</v>
      </c>
      <c r="L79" s="1" t="str">
        <f t="shared" si="7"/>
        <v>TUDI-QDIB146</v>
      </c>
      <c r="M79" s="1" t="str">
        <f t="shared" si="8"/>
        <v>TCATGTTGGT</v>
      </c>
      <c r="N79" s="1" t="str">
        <f t="shared" si="9"/>
        <v>CGCCTCTAGA</v>
      </c>
      <c r="O79" s="1" t="str">
        <f t="shared" si="10"/>
        <v>ACCAACATGA</v>
      </c>
      <c r="P79" s="1" t="str">
        <f t="shared" si="11"/>
        <v>CGCCTCTAGA</v>
      </c>
      <c r="Q79" s="1" t="str">
        <f>IF(O79='TUBI A &amp; B'!G175,"Yes", "?")</f>
        <v>Yes</v>
      </c>
      <c r="R79" s="1" t="str">
        <f>IF(P79='TUBI A &amp; B'!N175, "Yes","?")</f>
        <v>Yes</v>
      </c>
      <c r="S79" s="1" t="e">
        <f>IF(L79=#REF!, "Yes", "?")</f>
        <v>#REF!</v>
      </c>
      <c r="T79" s="1" t="s">
        <v>1730</v>
      </c>
      <c r="U79" s="1" t="s">
        <v>1808</v>
      </c>
    </row>
    <row r="80" spans="1:21" x14ac:dyDescent="0.25">
      <c r="A80" s="1">
        <v>79</v>
      </c>
      <c r="B80" s="1" t="s">
        <v>1110</v>
      </c>
      <c r="C80" s="1">
        <v>175</v>
      </c>
      <c r="D80" s="1" t="s">
        <v>1337</v>
      </c>
      <c r="E80" s="1" t="s">
        <v>1337</v>
      </c>
      <c r="F80" s="1" t="s">
        <v>795</v>
      </c>
      <c r="G80" s="1" t="s">
        <v>797</v>
      </c>
      <c r="H80" s="1" t="s">
        <v>797</v>
      </c>
      <c r="I80" s="1" t="s">
        <v>798</v>
      </c>
      <c r="J80" s="1">
        <v>150</v>
      </c>
      <c r="K80" s="1">
        <f t="shared" si="6"/>
        <v>150</v>
      </c>
      <c r="L80" s="1" t="str">
        <f t="shared" si="7"/>
        <v>TUDI-QDIB150</v>
      </c>
      <c r="M80" s="1" t="str">
        <f t="shared" si="8"/>
        <v>TAATCAGGCA</v>
      </c>
      <c r="N80" s="1" t="str">
        <f t="shared" si="9"/>
        <v>TGTTAGACCG</v>
      </c>
      <c r="O80" s="1" t="str">
        <f t="shared" si="10"/>
        <v>TGCCTGATTA</v>
      </c>
      <c r="P80" s="1" t="str">
        <f t="shared" si="11"/>
        <v>TGTTAGACCG</v>
      </c>
      <c r="Q80" s="1" t="str">
        <f>IF(O80='TUBI A &amp; B'!G176,"Yes", "?")</f>
        <v>Yes</v>
      </c>
      <c r="R80" s="1" t="str">
        <f>IF(P80='TUBI A &amp; B'!N176, "Yes","?")</f>
        <v>Yes</v>
      </c>
      <c r="S80" s="1" t="e">
        <f>IF(L80=#REF!, "Yes", "?")</f>
        <v>#REF!</v>
      </c>
      <c r="T80" s="1" t="s">
        <v>1730</v>
      </c>
      <c r="U80" s="1" t="s">
        <v>1809</v>
      </c>
    </row>
    <row r="81" spans="1:21" x14ac:dyDescent="0.25">
      <c r="A81" s="1">
        <v>80</v>
      </c>
      <c r="B81" s="1" t="s">
        <v>1202</v>
      </c>
      <c r="C81" s="1">
        <v>176</v>
      </c>
      <c r="D81" s="1" t="s">
        <v>1338</v>
      </c>
      <c r="E81" s="1" t="s">
        <v>1338</v>
      </c>
      <c r="F81" s="1" t="s">
        <v>1489</v>
      </c>
      <c r="G81" s="1" t="s">
        <v>1581</v>
      </c>
      <c r="H81" s="1" t="s">
        <v>1581</v>
      </c>
      <c r="I81" s="1" t="s">
        <v>1672</v>
      </c>
      <c r="J81" s="1">
        <v>152</v>
      </c>
      <c r="K81" s="1">
        <f t="shared" si="6"/>
        <v>152</v>
      </c>
      <c r="L81" s="1" t="str">
        <f t="shared" si="7"/>
        <v>TUDI-QDIB152</v>
      </c>
      <c r="M81" s="1" t="str">
        <f t="shared" si="8"/>
        <v>AATTGCGCAT</v>
      </c>
      <c r="N81" s="1" t="str">
        <f t="shared" si="9"/>
        <v>ATGAATCCAC</v>
      </c>
      <c r="O81" s="1" t="str">
        <f t="shared" si="10"/>
        <v>ATGCGCAATT</v>
      </c>
      <c r="P81" s="1" t="str">
        <f t="shared" si="11"/>
        <v>ATGAATCCAC</v>
      </c>
      <c r="Q81" s="1" t="str">
        <f>IF(O81='TUBI A &amp; B'!G177,"Yes", "?")</f>
        <v>Yes</v>
      </c>
      <c r="R81" s="1" t="str">
        <f>IF(P81='TUBI A &amp; B'!N177, "Yes","?")</f>
        <v>Yes</v>
      </c>
      <c r="S81" s="1" t="e">
        <f>IF(L81=#REF!, "Yes", "?")</f>
        <v>#REF!</v>
      </c>
      <c r="T81" s="1" t="s">
        <v>1730</v>
      </c>
      <c r="U81" s="1" t="s">
        <v>1810</v>
      </c>
    </row>
    <row r="82" spans="1:21" x14ac:dyDescent="0.25">
      <c r="A82" s="1">
        <v>81</v>
      </c>
      <c r="B82" s="1" t="s">
        <v>1111</v>
      </c>
      <c r="C82" s="1">
        <v>177</v>
      </c>
      <c r="D82" s="1" t="s">
        <v>1339</v>
      </c>
      <c r="E82" s="1" t="s">
        <v>1339</v>
      </c>
      <c r="F82" s="1" t="s">
        <v>800</v>
      </c>
      <c r="G82" s="1" t="s">
        <v>802</v>
      </c>
      <c r="H82" s="1" t="s">
        <v>802</v>
      </c>
      <c r="I82" s="1" t="s">
        <v>803</v>
      </c>
      <c r="J82" s="1">
        <v>153</v>
      </c>
      <c r="K82" s="1">
        <f t="shared" si="6"/>
        <v>153</v>
      </c>
      <c r="L82" s="1" t="str">
        <f t="shared" si="7"/>
        <v>TUDI-QDIB153</v>
      </c>
      <c r="M82" s="1" t="str">
        <f t="shared" si="8"/>
        <v>GACAATAACG</v>
      </c>
      <c r="N82" s="1" t="str">
        <f t="shared" si="9"/>
        <v>CGGCTTAATT</v>
      </c>
      <c r="O82" s="1" t="str">
        <f t="shared" si="10"/>
        <v>CGTTATTGTC</v>
      </c>
      <c r="P82" s="1" t="str">
        <f t="shared" si="11"/>
        <v>CGGCTTAATT</v>
      </c>
      <c r="Q82" s="1" t="str">
        <f>IF(O82='TUBI A &amp; B'!G178,"Yes", "?")</f>
        <v>Yes</v>
      </c>
      <c r="R82" s="1" t="str">
        <f>IF(P82='TUBI A &amp; B'!N178, "Yes","?")</f>
        <v>Yes</v>
      </c>
      <c r="S82" s="1" t="e">
        <f>IF(L82=#REF!, "Yes", "?")</f>
        <v>#REF!</v>
      </c>
      <c r="T82" s="1" t="s">
        <v>1730</v>
      </c>
      <c r="U82" s="1" t="s">
        <v>1811</v>
      </c>
    </row>
    <row r="83" spans="1:21" x14ac:dyDescent="0.25">
      <c r="A83" s="1">
        <v>82</v>
      </c>
      <c r="B83" s="1" t="s">
        <v>1203</v>
      </c>
      <c r="C83" s="1">
        <v>178</v>
      </c>
      <c r="D83" s="1" t="s">
        <v>1340</v>
      </c>
      <c r="E83" s="1" t="s">
        <v>1340</v>
      </c>
      <c r="F83" s="1" t="s">
        <v>1490</v>
      </c>
      <c r="G83" s="1" t="s">
        <v>1582</v>
      </c>
      <c r="H83" s="1" t="s">
        <v>1582</v>
      </c>
      <c r="I83" s="1" t="s">
        <v>1673</v>
      </c>
      <c r="J83" s="1">
        <v>154</v>
      </c>
      <c r="K83" s="1">
        <f t="shared" si="6"/>
        <v>154</v>
      </c>
      <c r="L83" s="1" t="str">
        <f t="shared" si="7"/>
        <v>TUDI-QDIB154</v>
      </c>
      <c r="M83" s="1" t="str">
        <f t="shared" si="8"/>
        <v>ACAGTTAAGC</v>
      </c>
      <c r="N83" s="1" t="str">
        <f t="shared" si="9"/>
        <v>GAGTTGCAGG</v>
      </c>
      <c r="O83" s="1" t="str">
        <f t="shared" si="10"/>
        <v>GCTTAACTGT</v>
      </c>
      <c r="P83" s="1" t="str">
        <f t="shared" si="11"/>
        <v>GAGTTGCAGG</v>
      </c>
      <c r="Q83" s="1" t="str">
        <f>IF(O83='TUBI A &amp; B'!G179,"Yes", "?")</f>
        <v>Yes</v>
      </c>
      <c r="R83" s="1" t="str">
        <f>IF(P83='TUBI A &amp; B'!N179, "Yes","?")</f>
        <v>Yes</v>
      </c>
      <c r="S83" s="1" t="e">
        <f>IF(L83=#REF!, "Yes", "?")</f>
        <v>#REF!</v>
      </c>
      <c r="T83" s="1" t="s">
        <v>1730</v>
      </c>
      <c r="U83" s="1" t="s">
        <v>1812</v>
      </c>
    </row>
    <row r="84" spans="1:21" x14ac:dyDescent="0.25">
      <c r="A84" s="1">
        <v>83</v>
      </c>
      <c r="B84" s="1" t="s">
        <v>1112</v>
      </c>
      <c r="C84" s="1">
        <v>179</v>
      </c>
      <c r="D84" s="1" t="s">
        <v>1341</v>
      </c>
      <c r="E84" s="1" t="s">
        <v>1341</v>
      </c>
      <c r="F84" s="1" t="s">
        <v>805</v>
      </c>
      <c r="G84" s="1" t="s">
        <v>807</v>
      </c>
      <c r="H84" s="1" t="s">
        <v>807</v>
      </c>
      <c r="I84" s="1" t="s">
        <v>808</v>
      </c>
      <c r="J84" s="1">
        <v>155</v>
      </c>
      <c r="K84" s="1">
        <f t="shared" si="6"/>
        <v>155</v>
      </c>
      <c r="L84" s="1" t="str">
        <f t="shared" si="7"/>
        <v>TUDI-QDIB155</v>
      </c>
      <c r="M84" s="1" t="str">
        <f t="shared" si="8"/>
        <v>AGCCACACTA</v>
      </c>
      <c r="N84" s="1" t="str">
        <f t="shared" si="9"/>
        <v>TCCACGAACA</v>
      </c>
      <c r="O84" s="1" t="str">
        <f t="shared" si="10"/>
        <v>TAGTGTGGCT</v>
      </c>
      <c r="P84" s="1" t="str">
        <f t="shared" si="11"/>
        <v>TCCACGAACA</v>
      </c>
      <c r="Q84" s="1" t="str">
        <f>IF(O84='TUBI A &amp; B'!G180,"Yes", "?")</f>
        <v>Yes</v>
      </c>
      <c r="R84" s="1" t="str">
        <f>IF(P84='TUBI A &amp; B'!N180, "Yes","?")</f>
        <v>Yes</v>
      </c>
      <c r="S84" s="1" t="e">
        <f>IF(L84=#REF!, "Yes", "?")</f>
        <v>#REF!</v>
      </c>
      <c r="T84" s="1" t="s">
        <v>1730</v>
      </c>
      <c r="U84" s="1" t="s">
        <v>1813</v>
      </c>
    </row>
    <row r="85" spans="1:21" x14ac:dyDescent="0.25">
      <c r="A85" s="1">
        <v>84</v>
      </c>
      <c r="B85" s="1" t="s">
        <v>1113</v>
      </c>
      <c r="C85" s="1">
        <v>180</v>
      </c>
      <c r="D85" s="1" t="s">
        <v>1342</v>
      </c>
      <c r="E85" s="1" t="s">
        <v>1342</v>
      </c>
      <c r="F85" s="1" t="s">
        <v>810</v>
      </c>
      <c r="G85" s="1" t="s">
        <v>812</v>
      </c>
      <c r="H85" s="1" t="s">
        <v>812</v>
      </c>
      <c r="I85" s="1" t="s">
        <v>813</v>
      </c>
      <c r="J85" s="1">
        <v>157</v>
      </c>
      <c r="K85" s="1">
        <f t="shared" si="6"/>
        <v>157</v>
      </c>
      <c r="L85" s="1" t="str">
        <f t="shared" si="7"/>
        <v>TUDI-QDIB157</v>
      </c>
      <c r="M85" s="1" t="str">
        <f t="shared" si="8"/>
        <v>AGGAGCTTGT</v>
      </c>
      <c r="N85" s="1" t="str">
        <f t="shared" si="9"/>
        <v>AATGAGTACG</v>
      </c>
      <c r="O85" s="1" t="str">
        <f t="shared" si="10"/>
        <v>ACAAGCTCCT</v>
      </c>
      <c r="P85" s="1" t="str">
        <f t="shared" si="11"/>
        <v>AATGAGTACG</v>
      </c>
      <c r="Q85" s="1" t="str">
        <f>IF(O85='TUBI A &amp; B'!G181,"Yes", "?")</f>
        <v>Yes</v>
      </c>
      <c r="R85" s="1" t="str">
        <f>IF(P85='TUBI A &amp; B'!N181, "Yes","?")</f>
        <v>Yes</v>
      </c>
      <c r="S85" s="1" t="e">
        <f>IF(L85=#REF!, "Yes", "?")</f>
        <v>#REF!</v>
      </c>
      <c r="T85" s="1" t="s">
        <v>1730</v>
      </c>
      <c r="U85" s="1" t="s">
        <v>1814</v>
      </c>
    </row>
    <row r="86" spans="1:21" x14ac:dyDescent="0.25">
      <c r="A86" s="1">
        <v>85</v>
      </c>
      <c r="B86" s="1" t="s">
        <v>1114</v>
      </c>
      <c r="C86" s="1">
        <v>181</v>
      </c>
      <c r="D86" s="1" t="s">
        <v>1343</v>
      </c>
      <c r="E86" s="1" t="s">
        <v>1343</v>
      </c>
      <c r="F86" s="1" t="s">
        <v>815</v>
      </c>
      <c r="G86" s="1" t="s">
        <v>817</v>
      </c>
      <c r="H86" s="1" t="s">
        <v>817</v>
      </c>
      <c r="I86" s="1" t="s">
        <v>818</v>
      </c>
      <c r="J86" s="1">
        <v>158</v>
      </c>
      <c r="K86" s="1">
        <f t="shared" si="6"/>
        <v>158</v>
      </c>
      <c r="L86" s="1" t="str">
        <f t="shared" si="7"/>
        <v>TUDI-QDIB158</v>
      </c>
      <c r="M86" s="1" t="str">
        <f t="shared" si="8"/>
        <v>TTGAGCGGAG</v>
      </c>
      <c r="N86" s="1" t="str">
        <f t="shared" si="9"/>
        <v>CGTCTTCCGA</v>
      </c>
      <c r="O86" s="1" t="str">
        <f t="shared" si="10"/>
        <v>CTCCGCTCAA</v>
      </c>
      <c r="P86" s="1" t="str">
        <f t="shared" si="11"/>
        <v>CGTCTTCCGA</v>
      </c>
      <c r="Q86" s="1" t="str">
        <f>IF(O86='TUBI A &amp; B'!G182,"Yes", "?")</f>
        <v>Yes</v>
      </c>
      <c r="R86" s="1" t="str">
        <f>IF(P86='TUBI A &amp; B'!N182, "Yes","?")</f>
        <v>Yes</v>
      </c>
      <c r="S86" s="1" t="e">
        <f>IF(L86=#REF!, "Yes", "?")</f>
        <v>#REF!</v>
      </c>
      <c r="T86" s="1" t="s">
        <v>1730</v>
      </c>
      <c r="U86" s="1" t="s">
        <v>1815</v>
      </c>
    </row>
    <row r="87" spans="1:21" x14ac:dyDescent="0.25">
      <c r="A87" s="1">
        <v>86</v>
      </c>
      <c r="B87" s="1" t="s">
        <v>1204</v>
      </c>
      <c r="C87" s="1">
        <v>182</v>
      </c>
      <c r="D87" s="1" t="s">
        <v>1344</v>
      </c>
      <c r="E87" s="1" t="s">
        <v>1344</v>
      </c>
      <c r="F87" s="1" t="s">
        <v>1491</v>
      </c>
      <c r="G87" s="1" t="s">
        <v>1583</v>
      </c>
      <c r="H87" s="1" t="s">
        <v>1583</v>
      </c>
      <c r="I87" s="1" t="s">
        <v>1674</v>
      </c>
      <c r="J87" s="1">
        <v>159</v>
      </c>
      <c r="K87" s="1">
        <f t="shared" si="6"/>
        <v>159</v>
      </c>
      <c r="L87" s="1" t="str">
        <f t="shared" si="7"/>
        <v>TUDI-QDIB159</v>
      </c>
      <c r="M87" s="1" t="str">
        <f t="shared" si="8"/>
        <v>AGTAGCTCTC</v>
      </c>
      <c r="N87" s="1" t="str">
        <f t="shared" si="9"/>
        <v>GACAGAGATT</v>
      </c>
      <c r="O87" s="1" t="str">
        <f t="shared" si="10"/>
        <v>GAGAGCTACT</v>
      </c>
      <c r="P87" s="1" t="str">
        <f t="shared" si="11"/>
        <v>GACAGAGATT</v>
      </c>
      <c r="Q87" s="1" t="str">
        <f>IF(O87='TUBI A &amp; B'!G183,"Yes", "?")</f>
        <v>Yes</v>
      </c>
      <c r="R87" s="1" t="str">
        <f>IF(P87='TUBI A &amp; B'!N183, "Yes","?")</f>
        <v>Yes</v>
      </c>
      <c r="S87" s="1" t="e">
        <f>IF(L87=#REF!, "Yes", "?")</f>
        <v>#REF!</v>
      </c>
      <c r="T87" s="1" t="s">
        <v>1730</v>
      </c>
      <c r="U87" s="1" t="s">
        <v>1816</v>
      </c>
    </row>
    <row r="88" spans="1:21" x14ac:dyDescent="0.25">
      <c r="A88" s="1">
        <v>87</v>
      </c>
      <c r="B88" s="1" t="s">
        <v>1205</v>
      </c>
      <c r="C88" s="1">
        <v>183</v>
      </c>
      <c r="D88" s="1" t="s">
        <v>1345</v>
      </c>
      <c r="E88" s="1" t="s">
        <v>1345</v>
      </c>
      <c r="F88" s="1" t="s">
        <v>1492</v>
      </c>
      <c r="G88" s="1" t="s">
        <v>1584</v>
      </c>
      <c r="H88" s="1" t="s">
        <v>1584</v>
      </c>
      <c r="I88" s="1" t="s">
        <v>1675</v>
      </c>
      <c r="J88" s="1">
        <v>163</v>
      </c>
      <c r="K88" s="1">
        <f t="shared" si="6"/>
        <v>163</v>
      </c>
      <c r="L88" s="1" t="str">
        <f t="shared" si="7"/>
        <v>TUDI-QDIB163</v>
      </c>
      <c r="M88" s="1" t="str">
        <f t="shared" si="8"/>
        <v>TACTTCCTTG</v>
      </c>
      <c r="N88" s="1" t="str">
        <f t="shared" si="9"/>
        <v>CCTATCTGAT</v>
      </c>
      <c r="O88" s="1" t="str">
        <f t="shared" si="10"/>
        <v>CAAGGAAGTA</v>
      </c>
      <c r="P88" s="1" t="str">
        <f t="shared" si="11"/>
        <v>CCTATCTGAT</v>
      </c>
      <c r="Q88" s="1" t="str">
        <f>IF(O88='TUBI A &amp; B'!G184,"Yes", "?")</f>
        <v>Yes</v>
      </c>
      <c r="R88" s="1" t="str">
        <f>IF(P88='TUBI A &amp; B'!N184, "Yes","?")</f>
        <v>Yes</v>
      </c>
      <c r="S88" s="1" t="e">
        <f>IF(L88=#REF!, "Yes", "?")</f>
        <v>#REF!</v>
      </c>
      <c r="T88" s="1" t="s">
        <v>1730</v>
      </c>
      <c r="U88" s="1" t="s">
        <v>1817</v>
      </c>
    </row>
    <row r="89" spans="1:21" x14ac:dyDescent="0.25">
      <c r="A89" s="1">
        <v>88</v>
      </c>
      <c r="B89" s="1" t="s">
        <v>1206</v>
      </c>
      <c r="C89" s="1">
        <v>184</v>
      </c>
      <c r="D89" s="1" t="s">
        <v>1346</v>
      </c>
      <c r="E89" s="1" t="s">
        <v>1346</v>
      </c>
      <c r="F89" s="1" t="s">
        <v>1493</v>
      </c>
      <c r="G89" s="1" t="s">
        <v>1585</v>
      </c>
      <c r="H89" s="1" t="s">
        <v>1585</v>
      </c>
      <c r="I89" s="1" t="s">
        <v>1676</v>
      </c>
      <c r="J89" s="1">
        <v>164</v>
      </c>
      <c r="K89" s="1">
        <f t="shared" si="6"/>
        <v>164</v>
      </c>
      <c r="L89" s="1" t="str">
        <f t="shared" si="7"/>
        <v>TUDI-QDIB164</v>
      </c>
      <c r="M89" s="1" t="str">
        <f t="shared" si="8"/>
        <v>TGCGATACGC</v>
      </c>
      <c r="N89" s="1" t="str">
        <f t="shared" si="9"/>
        <v>GATCGGTTAC</v>
      </c>
      <c r="O89" s="1" t="str">
        <f t="shared" si="10"/>
        <v>GCGTATCGCA</v>
      </c>
      <c r="P89" s="1" t="str">
        <f t="shared" si="11"/>
        <v>GATCGGTTAC</v>
      </c>
      <c r="Q89" s="1" t="str">
        <f>IF(O89='TUBI A &amp; B'!G185,"Yes", "?")</f>
        <v>Yes</v>
      </c>
      <c r="R89" s="1" t="str">
        <f>IF(P89='TUBI A &amp; B'!N185, "Yes","?")</f>
        <v>Yes</v>
      </c>
      <c r="S89" s="1" t="e">
        <f>IF(L89=#REF!, "Yes", "?")</f>
        <v>#REF!</v>
      </c>
      <c r="T89" s="1" t="s">
        <v>1730</v>
      </c>
      <c r="U89" s="1" t="s">
        <v>1818</v>
      </c>
    </row>
    <row r="90" spans="1:21" x14ac:dyDescent="0.25">
      <c r="A90" s="1">
        <v>89</v>
      </c>
      <c r="B90" s="1" t="s">
        <v>1207</v>
      </c>
      <c r="C90" s="1">
        <v>185</v>
      </c>
      <c r="D90" s="1" t="s">
        <v>1347</v>
      </c>
      <c r="E90" s="1" t="s">
        <v>1347</v>
      </c>
      <c r="F90" s="1" t="s">
        <v>1494</v>
      </c>
      <c r="G90" s="1" t="s">
        <v>1586</v>
      </c>
      <c r="H90" s="1" t="s">
        <v>1586</v>
      </c>
      <c r="I90" s="1" t="s">
        <v>1677</v>
      </c>
      <c r="J90" s="1">
        <v>166</v>
      </c>
      <c r="K90" s="1">
        <f t="shared" si="6"/>
        <v>166</v>
      </c>
      <c r="L90" s="1" t="str">
        <f t="shared" si="7"/>
        <v>TUDI-QDIB166</v>
      </c>
      <c r="M90" s="1" t="str">
        <f t="shared" si="8"/>
        <v>TAAGCTTGTG</v>
      </c>
      <c r="N90" s="1" t="str">
        <f t="shared" si="9"/>
        <v>AACCGGCGTA</v>
      </c>
      <c r="O90" s="1" t="str">
        <f t="shared" si="10"/>
        <v>CACAAGCTTA</v>
      </c>
      <c r="P90" s="1" t="str">
        <f t="shared" si="11"/>
        <v>AACCGGCGTA</v>
      </c>
      <c r="Q90" s="1" t="str">
        <f>IF(O90='TUBI A &amp; B'!G186,"Yes", "?")</f>
        <v>Yes</v>
      </c>
      <c r="R90" s="1" t="str">
        <f>IF(P90='TUBI A &amp; B'!N186, "Yes","?")</f>
        <v>Yes</v>
      </c>
      <c r="S90" s="1" t="e">
        <f>IF(L90=#REF!, "Yes", "?")</f>
        <v>#REF!</v>
      </c>
      <c r="T90" s="1" t="s">
        <v>1730</v>
      </c>
      <c r="U90" s="1" t="s">
        <v>1819</v>
      </c>
    </row>
    <row r="91" spans="1:21" x14ac:dyDescent="0.25">
      <c r="A91" s="1">
        <v>90</v>
      </c>
      <c r="B91" s="1" t="s">
        <v>1115</v>
      </c>
      <c r="C91" s="1">
        <v>186</v>
      </c>
      <c r="D91" s="1" t="s">
        <v>1348</v>
      </c>
      <c r="E91" s="1" t="s">
        <v>1348</v>
      </c>
      <c r="F91" s="1" t="s">
        <v>820</v>
      </c>
      <c r="G91" s="1" t="s">
        <v>822</v>
      </c>
      <c r="H91" s="1" t="s">
        <v>822</v>
      </c>
      <c r="I91" s="1" t="s">
        <v>823</v>
      </c>
      <c r="J91" s="1">
        <v>168</v>
      </c>
      <c r="K91" s="1">
        <f t="shared" si="6"/>
        <v>168</v>
      </c>
      <c r="L91" s="1" t="str">
        <f t="shared" si="7"/>
        <v>TUDI-QDIB168</v>
      </c>
      <c r="M91" s="1" t="str">
        <f t="shared" si="8"/>
        <v>ATGTCAGAAG</v>
      </c>
      <c r="N91" s="1" t="str">
        <f t="shared" si="9"/>
        <v>CGATACTCAA</v>
      </c>
      <c r="O91" s="1" t="str">
        <f t="shared" si="10"/>
        <v>CTTCTGACAT</v>
      </c>
      <c r="P91" s="1" t="str">
        <f t="shared" si="11"/>
        <v>CGATACTCAA</v>
      </c>
      <c r="Q91" s="1" t="str">
        <f>IF(O91='TUBI A &amp; B'!G187,"Yes", "?")</f>
        <v>Yes</v>
      </c>
      <c r="R91" s="1" t="str">
        <f>IF(P91='TUBI A &amp; B'!N187, "Yes","?")</f>
        <v>Yes</v>
      </c>
      <c r="S91" s="1" t="e">
        <f>IF(L91=#REF!, "Yes", "?")</f>
        <v>#REF!</v>
      </c>
      <c r="T91" s="1" t="s">
        <v>1730</v>
      </c>
      <c r="U91" s="1" t="s">
        <v>1820</v>
      </c>
    </row>
    <row r="92" spans="1:21" x14ac:dyDescent="0.25">
      <c r="A92" s="1">
        <v>91</v>
      </c>
      <c r="B92" s="1" t="s">
        <v>1208</v>
      </c>
      <c r="C92" s="1">
        <v>187</v>
      </c>
      <c r="D92" s="1" t="s">
        <v>1349</v>
      </c>
      <c r="E92" s="1" t="s">
        <v>1349</v>
      </c>
      <c r="F92" s="1" t="s">
        <v>1495</v>
      </c>
      <c r="G92" s="1" t="s">
        <v>1587</v>
      </c>
      <c r="H92" s="1" t="s">
        <v>1587</v>
      </c>
      <c r="I92" s="1" t="s">
        <v>1678</v>
      </c>
      <c r="J92" s="1">
        <v>176</v>
      </c>
      <c r="K92" s="1">
        <f t="shared" si="6"/>
        <v>176</v>
      </c>
      <c r="L92" s="1" t="str">
        <f t="shared" si="7"/>
        <v>TUDI-QDIB176</v>
      </c>
      <c r="M92" s="1" t="str">
        <f t="shared" si="8"/>
        <v>CTATGCAATG</v>
      </c>
      <c r="N92" s="1" t="str">
        <f t="shared" si="9"/>
        <v>CAAGAGGAGG</v>
      </c>
      <c r="O92" s="1" t="str">
        <f t="shared" si="10"/>
        <v>CATTGCATAG</v>
      </c>
      <c r="P92" s="1" t="str">
        <f t="shared" si="11"/>
        <v>CAAGAGGAGG</v>
      </c>
      <c r="Q92" s="1" t="str">
        <f>IF(O92='TUBI A &amp; B'!G188,"Yes", "?")</f>
        <v>Yes</v>
      </c>
      <c r="R92" s="1" t="str">
        <f>IF(P92='TUBI A &amp; B'!N188, "Yes","?")</f>
        <v>Yes</v>
      </c>
      <c r="S92" s="1" t="e">
        <f>IF(L92=#REF!, "Yes", "?")</f>
        <v>#REF!</v>
      </c>
      <c r="T92" s="1" t="s">
        <v>1730</v>
      </c>
      <c r="U92" s="1" t="s">
        <v>1821</v>
      </c>
    </row>
    <row r="93" spans="1:21" x14ac:dyDescent="0.25">
      <c r="A93" s="1">
        <v>92</v>
      </c>
      <c r="B93" s="1" t="s">
        <v>1209</v>
      </c>
      <c r="C93" s="1">
        <v>188</v>
      </c>
      <c r="D93" s="1" t="s">
        <v>1350</v>
      </c>
      <c r="E93" s="1" t="s">
        <v>1350</v>
      </c>
      <c r="F93" s="1" t="s">
        <v>1496</v>
      </c>
      <c r="G93" s="1" t="s">
        <v>1588</v>
      </c>
      <c r="H93" s="1" t="s">
        <v>1588</v>
      </c>
      <c r="I93" s="1" t="s">
        <v>1679</v>
      </c>
      <c r="J93" s="1">
        <v>177</v>
      </c>
      <c r="K93" s="1">
        <f t="shared" si="6"/>
        <v>177</v>
      </c>
      <c r="L93" s="1" t="str">
        <f t="shared" si="7"/>
        <v>TUDI-QDIB177</v>
      </c>
      <c r="M93" s="1" t="str">
        <f t="shared" si="8"/>
        <v>CACTGAACCG</v>
      </c>
      <c r="N93" s="1" t="str">
        <f t="shared" si="9"/>
        <v>AACCTTAGGA</v>
      </c>
      <c r="O93" s="1" t="str">
        <f t="shared" si="10"/>
        <v>CGGTTCAGTG</v>
      </c>
      <c r="P93" s="1" t="str">
        <f t="shared" si="11"/>
        <v>AACCTTAGGA</v>
      </c>
      <c r="Q93" s="1" t="str">
        <f>IF(O93='TUBI A &amp; B'!G189,"Yes", "?")</f>
        <v>Yes</v>
      </c>
      <c r="R93" s="1" t="str">
        <f>IF(P93='TUBI A &amp; B'!N189, "Yes","?")</f>
        <v>Yes</v>
      </c>
      <c r="S93" s="1" t="e">
        <f>IF(L93=#REF!, "Yes", "?")</f>
        <v>#REF!</v>
      </c>
      <c r="T93" s="1" t="s">
        <v>1730</v>
      </c>
      <c r="U93" s="1" t="s">
        <v>1822</v>
      </c>
    </row>
    <row r="94" spans="1:21" x14ac:dyDescent="0.25">
      <c r="A94" s="1">
        <v>93</v>
      </c>
      <c r="B94" s="1" t="s">
        <v>1116</v>
      </c>
      <c r="C94" s="1">
        <v>189</v>
      </c>
      <c r="D94" s="1" t="s">
        <v>1351</v>
      </c>
      <c r="E94" s="1" t="s">
        <v>1351</v>
      </c>
      <c r="F94" s="1" t="s">
        <v>825</v>
      </c>
      <c r="G94" s="1" t="s">
        <v>827</v>
      </c>
      <c r="H94" s="1" t="s">
        <v>827</v>
      </c>
      <c r="I94" s="1" t="s">
        <v>828</v>
      </c>
      <c r="J94" s="1">
        <v>180</v>
      </c>
      <c r="K94" s="1">
        <f t="shared" si="6"/>
        <v>180</v>
      </c>
      <c r="L94" s="1" t="str">
        <f t="shared" si="7"/>
        <v>TUDI-QDIB180</v>
      </c>
      <c r="M94" s="1" t="str">
        <f t="shared" si="8"/>
        <v>CTCCGCTAAG</v>
      </c>
      <c r="N94" s="1" t="str">
        <f t="shared" si="9"/>
        <v>TGTGCAAGAT</v>
      </c>
      <c r="O94" s="1" t="str">
        <f t="shared" si="10"/>
        <v>CTTAGCGGAG</v>
      </c>
      <c r="P94" s="1" t="str">
        <f t="shared" si="11"/>
        <v>TGTGCAAGAT</v>
      </c>
      <c r="Q94" s="1" t="str">
        <f>IF(O94='TUBI A &amp; B'!G190,"Yes", "?")</f>
        <v>Yes</v>
      </c>
      <c r="R94" s="1" t="str">
        <f>IF(P94='TUBI A &amp; B'!N190, "Yes","?")</f>
        <v>Yes</v>
      </c>
      <c r="S94" s="1" t="e">
        <f>IF(L94=#REF!, "Yes", "?")</f>
        <v>#REF!</v>
      </c>
      <c r="T94" s="1" t="s">
        <v>1730</v>
      </c>
      <c r="U94" s="1" t="s">
        <v>1823</v>
      </c>
    </row>
    <row r="95" spans="1:21" x14ac:dyDescent="0.25">
      <c r="A95" s="1">
        <v>94</v>
      </c>
      <c r="B95" s="1" t="s">
        <v>1117</v>
      </c>
      <c r="C95" s="1">
        <v>190</v>
      </c>
      <c r="D95" s="1" t="s">
        <v>1352</v>
      </c>
      <c r="E95" s="1" t="s">
        <v>1352</v>
      </c>
      <c r="F95" s="1" t="s">
        <v>830</v>
      </c>
      <c r="G95" s="1" t="s">
        <v>832</v>
      </c>
      <c r="H95" s="1" t="s">
        <v>832</v>
      </c>
      <c r="I95" s="1" t="s">
        <v>833</v>
      </c>
      <c r="J95" s="1">
        <v>181</v>
      </c>
      <c r="K95" s="1">
        <f t="shared" si="6"/>
        <v>181</v>
      </c>
      <c r="L95" s="1" t="str">
        <f t="shared" si="7"/>
        <v>TUDI-QDIB181</v>
      </c>
      <c r="M95" s="1" t="str">
        <f t="shared" si="8"/>
        <v>TCGCTTGAGA</v>
      </c>
      <c r="N95" s="1" t="str">
        <f t="shared" si="9"/>
        <v>AATCGAGAGA</v>
      </c>
      <c r="O95" s="1" t="str">
        <f t="shared" si="10"/>
        <v>TCTCAAGCGA</v>
      </c>
      <c r="P95" s="1" t="str">
        <f t="shared" si="11"/>
        <v>AATCGAGAGA</v>
      </c>
      <c r="Q95" s="1" t="str">
        <f>IF(O95='TUBI A &amp; B'!G191,"Yes", "?")</f>
        <v>Yes</v>
      </c>
      <c r="R95" s="1" t="str">
        <f>IF(P95='TUBI A &amp; B'!N191, "Yes","?")</f>
        <v>Yes</v>
      </c>
      <c r="S95" s="1" t="e">
        <f>IF(L95=#REF!, "Yes", "?")</f>
        <v>#REF!</v>
      </c>
      <c r="T95" s="1" t="s">
        <v>1730</v>
      </c>
      <c r="U95" s="1" t="s">
        <v>1824</v>
      </c>
    </row>
    <row r="96" spans="1:21" x14ac:dyDescent="0.25">
      <c r="A96" s="1">
        <v>95</v>
      </c>
      <c r="B96" s="1" t="s">
        <v>1118</v>
      </c>
      <c r="C96" s="1">
        <v>191</v>
      </c>
      <c r="D96" s="1" t="s">
        <v>1353</v>
      </c>
      <c r="E96" s="1" t="s">
        <v>1353</v>
      </c>
      <c r="F96" s="1" t="s">
        <v>835</v>
      </c>
      <c r="G96" s="1" t="s">
        <v>837</v>
      </c>
      <c r="H96" s="1" t="s">
        <v>837</v>
      </c>
      <c r="I96" s="1" t="s">
        <v>838</v>
      </c>
      <c r="J96" s="1">
        <v>184</v>
      </c>
      <c r="K96" s="1">
        <f t="shared" si="6"/>
        <v>184</v>
      </c>
      <c r="L96" s="1" t="str">
        <f t="shared" si="7"/>
        <v>TUDI-QDIB184</v>
      </c>
      <c r="M96" s="1" t="str">
        <f t="shared" si="8"/>
        <v>CTCTACAACA</v>
      </c>
      <c r="N96" s="1" t="str">
        <f t="shared" si="9"/>
        <v>GAAGCAGCAA</v>
      </c>
      <c r="O96" s="1" t="str">
        <f t="shared" si="10"/>
        <v>TGTTGTAGAG</v>
      </c>
      <c r="P96" s="1" t="str">
        <f t="shared" si="11"/>
        <v>GAAGCAGCAA</v>
      </c>
      <c r="Q96" s="1" t="str">
        <f>IF(O96='TUBI A &amp; B'!G192,"Yes", "?")</f>
        <v>Yes</v>
      </c>
      <c r="R96" s="1" t="str">
        <f>IF(P96='TUBI A &amp; B'!N192, "Yes","?")</f>
        <v>Yes</v>
      </c>
      <c r="S96" s="1" t="e">
        <f>IF(L96=#REF!, "Yes", "?")</f>
        <v>#REF!</v>
      </c>
      <c r="T96" s="1" t="s">
        <v>1730</v>
      </c>
      <c r="U96" s="1" t="s">
        <v>1825</v>
      </c>
    </row>
    <row r="97" spans="1:21" x14ac:dyDescent="0.25">
      <c r="A97" s="1">
        <v>96</v>
      </c>
      <c r="B97" s="1" t="s">
        <v>1210</v>
      </c>
      <c r="C97" s="1">
        <v>192</v>
      </c>
      <c r="D97" s="1" t="s">
        <v>1354</v>
      </c>
      <c r="E97" s="1" t="s">
        <v>1354</v>
      </c>
      <c r="F97" s="1" t="s">
        <v>1497</v>
      </c>
      <c r="G97" s="1" t="s">
        <v>1589</v>
      </c>
      <c r="H97" s="1" t="s">
        <v>1589</v>
      </c>
      <c r="I97" s="1" t="s">
        <v>1680</v>
      </c>
      <c r="J97" s="1">
        <v>190</v>
      </c>
      <c r="K97" s="1">
        <f t="shared" si="6"/>
        <v>190</v>
      </c>
      <c r="L97" s="1" t="str">
        <f t="shared" si="7"/>
        <v>TUDI-QDIB190</v>
      </c>
      <c r="M97" s="1" t="str">
        <f t="shared" si="8"/>
        <v>TCGGCACTGT</v>
      </c>
      <c r="N97" s="1" t="str">
        <f t="shared" si="9"/>
        <v>AGATCGGAAT</v>
      </c>
      <c r="O97" s="1" t="str">
        <f t="shared" si="10"/>
        <v>ACAGTGCCGA</v>
      </c>
      <c r="P97" s="1" t="str">
        <f t="shared" si="11"/>
        <v>AGATCGGAAT</v>
      </c>
      <c r="Q97" s="1" t="str">
        <f>IF(O97='TUBI A &amp; B'!G193,"Yes", "?")</f>
        <v>Yes</v>
      </c>
      <c r="R97" s="1" t="str">
        <f>IF(P97='TUBI A &amp; B'!N193, "Yes","?")</f>
        <v>Yes</v>
      </c>
      <c r="S97" s="1" t="e">
        <f>IF(L97=#REF!, "Yes", "?")</f>
        <v>#REF!</v>
      </c>
      <c r="T97" s="1" t="s">
        <v>1730</v>
      </c>
      <c r="U97" s="1" t="s">
        <v>1826</v>
      </c>
    </row>
    <row r="98" spans="1:21" x14ac:dyDescent="0.25">
      <c r="A98" s="1">
        <v>97</v>
      </c>
      <c r="B98" s="1" t="s">
        <v>1119</v>
      </c>
      <c r="C98" s="1">
        <v>193</v>
      </c>
      <c r="D98" s="1" t="s">
        <v>1355</v>
      </c>
      <c r="E98" s="1" t="s">
        <v>1355</v>
      </c>
      <c r="F98" s="1" t="s">
        <v>839</v>
      </c>
      <c r="G98" s="1" t="s">
        <v>840</v>
      </c>
      <c r="H98" s="1" t="s">
        <v>840</v>
      </c>
      <c r="I98" s="1" t="s">
        <v>841</v>
      </c>
    </row>
    <row r="99" spans="1:21" x14ac:dyDescent="0.25">
      <c r="A99" s="1">
        <v>98</v>
      </c>
      <c r="B99" s="1" t="s">
        <v>1120</v>
      </c>
      <c r="C99" s="1">
        <v>194</v>
      </c>
      <c r="D99" s="1" t="s">
        <v>1356</v>
      </c>
      <c r="E99" s="1" t="s">
        <v>1356</v>
      </c>
      <c r="F99" s="1" t="s">
        <v>842</v>
      </c>
      <c r="G99" s="1" t="s">
        <v>843</v>
      </c>
      <c r="H99" s="1" t="s">
        <v>843</v>
      </c>
      <c r="I99" s="1" t="s">
        <v>844</v>
      </c>
    </row>
    <row r="100" spans="1:21" x14ac:dyDescent="0.25">
      <c r="A100" s="1">
        <v>99</v>
      </c>
      <c r="B100" s="1" t="s">
        <v>1121</v>
      </c>
      <c r="C100" s="1">
        <v>195</v>
      </c>
      <c r="D100" s="1" t="s">
        <v>1357</v>
      </c>
      <c r="E100" s="1" t="s">
        <v>1357</v>
      </c>
      <c r="F100" s="1" t="s">
        <v>845</v>
      </c>
      <c r="G100" s="1" t="s">
        <v>846</v>
      </c>
      <c r="H100" s="1" t="s">
        <v>846</v>
      </c>
      <c r="I100" s="1" t="s">
        <v>847</v>
      </c>
    </row>
    <row r="101" spans="1:21" x14ac:dyDescent="0.25">
      <c r="A101" s="1">
        <v>100</v>
      </c>
      <c r="B101" s="1" t="s">
        <v>1211</v>
      </c>
      <c r="C101" s="1">
        <v>196</v>
      </c>
      <c r="D101" s="1" t="s">
        <v>1358</v>
      </c>
      <c r="E101" s="1" t="s">
        <v>1358</v>
      </c>
      <c r="F101" s="1" t="s">
        <v>1498</v>
      </c>
      <c r="G101" s="1" t="s">
        <v>1590</v>
      </c>
      <c r="H101" s="1" t="s">
        <v>1590</v>
      </c>
      <c r="I101" s="1" t="s">
        <v>1681</v>
      </c>
    </row>
    <row r="102" spans="1:21" x14ac:dyDescent="0.25">
      <c r="A102" s="1">
        <v>101</v>
      </c>
      <c r="B102" s="1" t="s">
        <v>1212</v>
      </c>
      <c r="C102" s="1">
        <v>197</v>
      </c>
      <c r="D102" s="1" t="s">
        <v>1359</v>
      </c>
      <c r="E102" s="1" t="s">
        <v>1359</v>
      </c>
      <c r="F102" s="1" t="s">
        <v>1499</v>
      </c>
      <c r="G102" s="1" t="s">
        <v>1591</v>
      </c>
      <c r="H102" s="1" t="s">
        <v>1591</v>
      </c>
      <c r="I102" s="1" t="s">
        <v>1682</v>
      </c>
    </row>
    <row r="103" spans="1:21" x14ac:dyDescent="0.25">
      <c r="A103" s="1">
        <v>102</v>
      </c>
      <c r="B103" s="1" t="s">
        <v>1122</v>
      </c>
      <c r="C103" s="1">
        <v>198</v>
      </c>
      <c r="D103" s="1" t="s">
        <v>1360</v>
      </c>
      <c r="E103" s="1" t="s">
        <v>1360</v>
      </c>
      <c r="F103" s="1" t="s">
        <v>848</v>
      </c>
      <c r="G103" s="1" t="s">
        <v>849</v>
      </c>
      <c r="H103" s="1" t="s">
        <v>849</v>
      </c>
      <c r="I103" s="1" t="s">
        <v>850</v>
      </c>
    </row>
    <row r="104" spans="1:21" x14ac:dyDescent="0.25">
      <c r="A104" s="1">
        <v>103</v>
      </c>
      <c r="B104" s="1" t="s">
        <v>1123</v>
      </c>
      <c r="C104" s="1">
        <v>199</v>
      </c>
      <c r="D104" s="1" t="s">
        <v>1361</v>
      </c>
      <c r="E104" s="1" t="s">
        <v>1361</v>
      </c>
      <c r="F104" s="1" t="s">
        <v>851</v>
      </c>
      <c r="G104" s="1" t="s">
        <v>852</v>
      </c>
      <c r="H104" s="1" t="s">
        <v>852</v>
      </c>
      <c r="I104" s="1" t="s">
        <v>853</v>
      </c>
    </row>
    <row r="105" spans="1:21" x14ac:dyDescent="0.25">
      <c r="A105" s="1">
        <v>104</v>
      </c>
      <c r="B105" s="1" t="s">
        <v>1124</v>
      </c>
      <c r="C105" s="1">
        <v>200</v>
      </c>
      <c r="D105" s="1" t="s">
        <v>1362</v>
      </c>
      <c r="E105" s="1" t="s">
        <v>1362</v>
      </c>
      <c r="F105" s="1" t="s">
        <v>854</v>
      </c>
      <c r="G105" s="1" t="s">
        <v>855</v>
      </c>
      <c r="H105" s="1" t="s">
        <v>855</v>
      </c>
      <c r="I105" s="1" t="s">
        <v>856</v>
      </c>
    </row>
    <row r="106" spans="1:21" x14ac:dyDescent="0.25">
      <c r="A106" s="1">
        <v>105</v>
      </c>
      <c r="B106" s="1" t="s">
        <v>1213</v>
      </c>
      <c r="C106" s="1">
        <v>201</v>
      </c>
      <c r="D106" s="1" t="s">
        <v>1363</v>
      </c>
      <c r="E106" s="1" t="s">
        <v>1363</v>
      </c>
      <c r="F106" s="1" t="s">
        <v>1500</v>
      </c>
      <c r="G106" s="1" t="s">
        <v>1592</v>
      </c>
      <c r="H106" s="1" t="s">
        <v>1592</v>
      </c>
      <c r="I106" s="1" t="s">
        <v>1683</v>
      </c>
    </row>
    <row r="107" spans="1:21" x14ac:dyDescent="0.25">
      <c r="A107" s="1">
        <v>106</v>
      </c>
      <c r="B107" s="1" t="s">
        <v>1125</v>
      </c>
      <c r="C107" s="1">
        <v>202</v>
      </c>
      <c r="D107" s="1" t="s">
        <v>1364</v>
      </c>
      <c r="E107" s="1" t="s">
        <v>1364</v>
      </c>
      <c r="F107" s="1" t="s">
        <v>857</v>
      </c>
      <c r="G107" s="1" t="s">
        <v>858</v>
      </c>
      <c r="H107" s="1" t="s">
        <v>858</v>
      </c>
      <c r="I107" s="1" t="s">
        <v>859</v>
      </c>
    </row>
    <row r="108" spans="1:21" x14ac:dyDescent="0.25">
      <c r="A108" s="1">
        <v>107</v>
      </c>
      <c r="B108" s="1" t="s">
        <v>1126</v>
      </c>
      <c r="C108" s="1">
        <v>203</v>
      </c>
      <c r="D108" s="1" t="s">
        <v>1365</v>
      </c>
      <c r="E108" s="1" t="s">
        <v>1365</v>
      </c>
      <c r="F108" s="1" t="s">
        <v>860</v>
      </c>
      <c r="G108" s="1" t="s">
        <v>861</v>
      </c>
      <c r="H108" s="1" t="s">
        <v>861</v>
      </c>
      <c r="I108" s="1" t="s">
        <v>862</v>
      </c>
    </row>
    <row r="109" spans="1:21" x14ac:dyDescent="0.25">
      <c r="A109" s="1">
        <v>108</v>
      </c>
      <c r="B109" s="1" t="s">
        <v>1214</v>
      </c>
      <c r="C109" s="1">
        <v>204</v>
      </c>
      <c r="D109" s="1" t="s">
        <v>1366</v>
      </c>
      <c r="E109" s="1" t="s">
        <v>1366</v>
      </c>
      <c r="F109" s="1" t="s">
        <v>1501</v>
      </c>
      <c r="G109" s="1" t="s">
        <v>1593</v>
      </c>
      <c r="H109" s="1" t="s">
        <v>1593</v>
      </c>
      <c r="I109" s="1" t="s">
        <v>1684</v>
      </c>
    </row>
    <row r="110" spans="1:21" x14ac:dyDescent="0.25">
      <c r="A110" s="1">
        <v>109</v>
      </c>
      <c r="B110" s="1" t="s">
        <v>1215</v>
      </c>
      <c r="C110" s="1">
        <v>205</v>
      </c>
      <c r="D110" s="1" t="s">
        <v>1367</v>
      </c>
      <c r="E110" s="1" t="s">
        <v>1367</v>
      </c>
      <c r="F110" s="1" t="s">
        <v>1502</v>
      </c>
      <c r="G110" s="1" t="s">
        <v>1594</v>
      </c>
      <c r="H110" s="1" t="s">
        <v>1594</v>
      </c>
      <c r="I110" s="1" t="s">
        <v>1685</v>
      </c>
    </row>
    <row r="111" spans="1:21" x14ac:dyDescent="0.25">
      <c r="A111" s="1">
        <v>110</v>
      </c>
      <c r="B111" s="1" t="s">
        <v>1127</v>
      </c>
      <c r="C111" s="1">
        <v>206</v>
      </c>
      <c r="D111" s="1" t="s">
        <v>1368</v>
      </c>
      <c r="E111" s="1" t="s">
        <v>1368</v>
      </c>
      <c r="F111" s="1" t="s">
        <v>863</v>
      </c>
      <c r="G111" s="1" t="s">
        <v>864</v>
      </c>
      <c r="H111" s="1" t="s">
        <v>864</v>
      </c>
      <c r="I111" s="1" t="s">
        <v>865</v>
      </c>
    </row>
    <row r="112" spans="1:21" x14ac:dyDescent="0.25">
      <c r="A112" s="1">
        <v>111</v>
      </c>
      <c r="B112" s="1" t="s">
        <v>1128</v>
      </c>
      <c r="C112" s="1">
        <v>207</v>
      </c>
      <c r="D112" s="1" t="s">
        <v>1369</v>
      </c>
      <c r="E112" s="1" t="s">
        <v>1369</v>
      </c>
      <c r="F112" s="1" t="s">
        <v>866</v>
      </c>
      <c r="G112" s="1" t="s">
        <v>867</v>
      </c>
      <c r="H112" s="1" t="s">
        <v>867</v>
      </c>
      <c r="I112" s="1" t="s">
        <v>868</v>
      </c>
    </row>
    <row r="113" spans="1:9" x14ac:dyDescent="0.25">
      <c r="A113" s="1">
        <v>112</v>
      </c>
      <c r="B113" s="1" t="s">
        <v>1216</v>
      </c>
      <c r="C113" s="1">
        <v>208</v>
      </c>
      <c r="D113" s="1" t="s">
        <v>1370</v>
      </c>
      <c r="E113" s="1" t="s">
        <v>1370</v>
      </c>
      <c r="F113" s="1" t="s">
        <v>1503</v>
      </c>
      <c r="G113" s="1" t="s">
        <v>1595</v>
      </c>
      <c r="H113" s="1" t="s">
        <v>1595</v>
      </c>
      <c r="I113" s="1" t="s">
        <v>1686</v>
      </c>
    </row>
    <row r="114" spans="1:9" x14ac:dyDescent="0.25">
      <c r="A114" s="1">
        <v>113</v>
      </c>
      <c r="B114" s="1" t="s">
        <v>1129</v>
      </c>
      <c r="C114" s="1">
        <v>209</v>
      </c>
      <c r="D114" s="1" t="s">
        <v>1371</v>
      </c>
      <c r="E114" s="1" t="s">
        <v>1371</v>
      </c>
      <c r="F114" s="1" t="s">
        <v>869</v>
      </c>
      <c r="G114" s="1" t="s">
        <v>870</v>
      </c>
      <c r="H114" s="1" t="s">
        <v>870</v>
      </c>
      <c r="I114" s="1" t="s">
        <v>871</v>
      </c>
    </row>
    <row r="115" spans="1:9" x14ac:dyDescent="0.25">
      <c r="A115" s="1">
        <v>114</v>
      </c>
      <c r="B115" s="1" t="s">
        <v>1130</v>
      </c>
      <c r="C115" s="1">
        <v>210</v>
      </c>
      <c r="D115" s="1" t="s">
        <v>1372</v>
      </c>
      <c r="E115" s="1" t="s">
        <v>1372</v>
      </c>
      <c r="F115" s="1" t="s">
        <v>872</v>
      </c>
      <c r="G115" s="1" t="s">
        <v>873</v>
      </c>
      <c r="H115" s="1" t="s">
        <v>873</v>
      </c>
      <c r="I115" s="1" t="s">
        <v>874</v>
      </c>
    </row>
    <row r="116" spans="1:9" x14ac:dyDescent="0.25">
      <c r="A116" s="1">
        <v>115</v>
      </c>
      <c r="B116" s="1" t="s">
        <v>1217</v>
      </c>
      <c r="C116" s="1">
        <v>211</v>
      </c>
      <c r="D116" s="1" t="s">
        <v>1373</v>
      </c>
      <c r="E116" s="1" t="s">
        <v>1373</v>
      </c>
      <c r="F116" s="1" t="s">
        <v>1504</v>
      </c>
      <c r="G116" s="1" t="s">
        <v>1596</v>
      </c>
      <c r="H116" s="1" t="s">
        <v>1596</v>
      </c>
      <c r="I116" s="1" t="s">
        <v>1687</v>
      </c>
    </row>
    <row r="117" spans="1:9" x14ac:dyDescent="0.25">
      <c r="A117" s="1">
        <v>116</v>
      </c>
      <c r="B117" s="1" t="s">
        <v>1218</v>
      </c>
      <c r="C117" s="1">
        <v>212</v>
      </c>
      <c r="D117" s="1" t="s">
        <v>1374</v>
      </c>
      <c r="E117" s="1" t="s">
        <v>1374</v>
      </c>
      <c r="F117" s="1" t="s">
        <v>1505</v>
      </c>
      <c r="G117" s="1" t="s">
        <v>1597</v>
      </c>
      <c r="H117" s="1" t="s">
        <v>1597</v>
      </c>
      <c r="I117" s="1" t="s">
        <v>1688</v>
      </c>
    </row>
    <row r="118" spans="1:9" x14ac:dyDescent="0.25">
      <c r="A118" s="1">
        <v>117</v>
      </c>
      <c r="B118" s="1" t="s">
        <v>1219</v>
      </c>
      <c r="C118" s="1">
        <v>213</v>
      </c>
      <c r="D118" s="1" t="s">
        <v>1375</v>
      </c>
      <c r="E118" s="1" t="s">
        <v>1375</v>
      </c>
      <c r="F118" s="1" t="s">
        <v>1506</v>
      </c>
      <c r="G118" s="1" t="s">
        <v>1598</v>
      </c>
      <c r="H118" s="1" t="s">
        <v>1598</v>
      </c>
      <c r="I118" s="1" t="s">
        <v>1689</v>
      </c>
    </row>
    <row r="119" spans="1:9" x14ac:dyDescent="0.25">
      <c r="A119" s="1">
        <v>118</v>
      </c>
      <c r="B119" s="1" t="s">
        <v>1131</v>
      </c>
      <c r="C119" s="1">
        <v>214</v>
      </c>
      <c r="D119" s="1" t="s">
        <v>1376</v>
      </c>
      <c r="E119" s="1" t="s">
        <v>1376</v>
      </c>
      <c r="F119" s="1" t="s">
        <v>875</v>
      </c>
      <c r="G119" s="1" t="s">
        <v>876</v>
      </c>
      <c r="H119" s="1" t="s">
        <v>876</v>
      </c>
      <c r="I119" s="1" t="s">
        <v>877</v>
      </c>
    </row>
    <row r="120" spans="1:9" x14ac:dyDescent="0.25">
      <c r="A120" s="1">
        <v>119</v>
      </c>
      <c r="B120" s="1" t="s">
        <v>1132</v>
      </c>
      <c r="C120" s="1">
        <v>215</v>
      </c>
      <c r="D120" s="1" t="s">
        <v>1377</v>
      </c>
      <c r="E120" s="1" t="s">
        <v>1377</v>
      </c>
      <c r="F120" s="1" t="s">
        <v>878</v>
      </c>
      <c r="G120" s="1" t="s">
        <v>879</v>
      </c>
      <c r="H120" s="1" t="s">
        <v>879</v>
      </c>
      <c r="I120" s="1" t="s">
        <v>880</v>
      </c>
    </row>
    <row r="121" spans="1:9" x14ac:dyDescent="0.25">
      <c r="A121" s="1">
        <v>120</v>
      </c>
      <c r="B121" s="1" t="s">
        <v>1133</v>
      </c>
      <c r="C121" s="1">
        <v>216</v>
      </c>
      <c r="D121" s="1" t="s">
        <v>1378</v>
      </c>
      <c r="E121" s="1" t="s">
        <v>1378</v>
      </c>
      <c r="F121" s="1" t="s">
        <v>881</v>
      </c>
      <c r="G121" s="1" t="s">
        <v>882</v>
      </c>
      <c r="H121" s="1" t="s">
        <v>882</v>
      </c>
      <c r="I121" s="1" t="s">
        <v>883</v>
      </c>
    </row>
    <row r="122" spans="1:9" x14ac:dyDescent="0.25">
      <c r="A122" s="1">
        <v>121</v>
      </c>
      <c r="B122" s="1" t="s">
        <v>1220</v>
      </c>
      <c r="C122" s="1">
        <v>217</v>
      </c>
      <c r="D122" s="1" t="s">
        <v>1379</v>
      </c>
      <c r="E122" s="1" t="s">
        <v>1379</v>
      </c>
      <c r="F122" s="1" t="s">
        <v>1507</v>
      </c>
      <c r="G122" s="1" t="s">
        <v>1599</v>
      </c>
      <c r="H122" s="1" t="s">
        <v>1599</v>
      </c>
      <c r="I122" s="1" t="s">
        <v>1690</v>
      </c>
    </row>
    <row r="123" spans="1:9" x14ac:dyDescent="0.25">
      <c r="A123" s="1">
        <v>122</v>
      </c>
      <c r="B123" s="1" t="s">
        <v>1221</v>
      </c>
      <c r="C123" s="1">
        <v>218</v>
      </c>
      <c r="D123" s="1" t="s">
        <v>1380</v>
      </c>
      <c r="E123" s="1" t="s">
        <v>1380</v>
      </c>
      <c r="F123" s="1" t="s">
        <v>1508</v>
      </c>
      <c r="G123" s="1" t="s">
        <v>1600</v>
      </c>
      <c r="H123" s="1" t="s">
        <v>1600</v>
      </c>
      <c r="I123" s="1" t="s">
        <v>1691</v>
      </c>
    </row>
    <row r="124" spans="1:9" x14ac:dyDescent="0.25">
      <c r="A124" s="1">
        <v>123</v>
      </c>
      <c r="B124" s="1" t="s">
        <v>1222</v>
      </c>
      <c r="C124" s="1">
        <v>219</v>
      </c>
      <c r="D124" s="1" t="s">
        <v>703</v>
      </c>
      <c r="E124" s="1" t="s">
        <v>703</v>
      </c>
      <c r="F124" s="1" t="s">
        <v>702</v>
      </c>
      <c r="G124" s="1" t="s">
        <v>700</v>
      </c>
      <c r="H124" s="1" t="s">
        <v>700</v>
      </c>
      <c r="I124" s="1" t="s">
        <v>1305</v>
      </c>
    </row>
    <row r="125" spans="1:9" x14ac:dyDescent="0.25">
      <c r="A125" s="1">
        <v>124</v>
      </c>
      <c r="B125" s="1" t="s">
        <v>1134</v>
      </c>
      <c r="C125" s="1">
        <v>220</v>
      </c>
      <c r="D125" s="1" t="s">
        <v>1381</v>
      </c>
      <c r="E125" s="1" t="s">
        <v>1381</v>
      </c>
      <c r="F125" s="1" t="s">
        <v>884</v>
      </c>
      <c r="G125" s="1" t="s">
        <v>885</v>
      </c>
      <c r="H125" s="1" t="s">
        <v>885</v>
      </c>
      <c r="I125" s="1" t="s">
        <v>886</v>
      </c>
    </row>
    <row r="126" spans="1:9" x14ac:dyDescent="0.25">
      <c r="A126" s="1">
        <v>125</v>
      </c>
      <c r="B126" s="1" t="s">
        <v>1223</v>
      </c>
      <c r="C126" s="1">
        <v>221</v>
      </c>
      <c r="D126" s="1" t="s">
        <v>1382</v>
      </c>
      <c r="E126" s="1" t="s">
        <v>1382</v>
      </c>
      <c r="F126" s="1" t="s">
        <v>1509</v>
      </c>
      <c r="G126" s="1" t="s">
        <v>1601</v>
      </c>
      <c r="H126" s="1" t="s">
        <v>1601</v>
      </c>
      <c r="I126" s="1" t="s">
        <v>1692</v>
      </c>
    </row>
    <row r="127" spans="1:9" x14ac:dyDescent="0.25">
      <c r="A127" s="1">
        <v>126</v>
      </c>
      <c r="B127" s="1" t="s">
        <v>1224</v>
      </c>
      <c r="C127" s="1">
        <v>222</v>
      </c>
      <c r="D127" s="1" t="s">
        <v>1383</v>
      </c>
      <c r="E127" s="1" t="s">
        <v>1383</v>
      </c>
      <c r="F127" s="1" t="s">
        <v>1510</v>
      </c>
      <c r="G127" s="1" t="s">
        <v>1602</v>
      </c>
      <c r="H127" s="1" t="s">
        <v>1602</v>
      </c>
      <c r="I127" s="1" t="s">
        <v>1693</v>
      </c>
    </row>
    <row r="128" spans="1:9" x14ac:dyDescent="0.25">
      <c r="A128" s="1">
        <v>127</v>
      </c>
      <c r="B128" s="1" t="s">
        <v>1225</v>
      </c>
      <c r="C128" s="1">
        <v>223</v>
      </c>
      <c r="D128" s="1" t="s">
        <v>1384</v>
      </c>
      <c r="E128" s="1" t="s">
        <v>1384</v>
      </c>
      <c r="F128" s="1" t="s">
        <v>1511</v>
      </c>
      <c r="G128" s="1" t="s">
        <v>1603</v>
      </c>
      <c r="H128" s="1" t="s">
        <v>1603</v>
      </c>
      <c r="I128" s="1" t="s">
        <v>1694</v>
      </c>
    </row>
    <row r="129" spans="1:9" x14ac:dyDescent="0.25">
      <c r="A129" s="1">
        <v>128</v>
      </c>
      <c r="B129" s="1" t="s">
        <v>1135</v>
      </c>
      <c r="C129" s="1">
        <v>224</v>
      </c>
      <c r="D129" s="1" t="s">
        <v>1385</v>
      </c>
      <c r="E129" s="1" t="s">
        <v>1385</v>
      </c>
      <c r="F129" s="1" t="s">
        <v>887</v>
      </c>
      <c r="G129" s="1" t="s">
        <v>888</v>
      </c>
      <c r="H129" s="1" t="s">
        <v>888</v>
      </c>
      <c r="I129" s="1" t="s">
        <v>889</v>
      </c>
    </row>
    <row r="130" spans="1:9" x14ac:dyDescent="0.25">
      <c r="A130" s="1">
        <v>129</v>
      </c>
      <c r="B130" s="1" t="s">
        <v>1136</v>
      </c>
      <c r="C130" s="1">
        <v>225</v>
      </c>
      <c r="D130" s="1" t="s">
        <v>1386</v>
      </c>
      <c r="E130" s="1" t="s">
        <v>1386</v>
      </c>
      <c r="F130" s="1" t="s">
        <v>890</v>
      </c>
      <c r="G130" s="1" t="s">
        <v>891</v>
      </c>
      <c r="H130" s="1" t="s">
        <v>891</v>
      </c>
      <c r="I130" s="1" t="s">
        <v>892</v>
      </c>
    </row>
    <row r="131" spans="1:9" x14ac:dyDescent="0.25">
      <c r="A131" s="1">
        <v>130</v>
      </c>
      <c r="B131" s="1" t="s">
        <v>1137</v>
      </c>
      <c r="C131" s="1">
        <v>226</v>
      </c>
      <c r="D131" s="1" t="s">
        <v>1387</v>
      </c>
      <c r="E131" s="1" t="s">
        <v>1387</v>
      </c>
      <c r="F131" s="1" t="s">
        <v>893</v>
      </c>
      <c r="G131" s="1" t="s">
        <v>894</v>
      </c>
      <c r="H131" s="1" t="s">
        <v>894</v>
      </c>
      <c r="I131" s="1" t="s">
        <v>895</v>
      </c>
    </row>
    <row r="132" spans="1:9" x14ac:dyDescent="0.25">
      <c r="A132" s="1">
        <v>131</v>
      </c>
      <c r="B132" s="1" t="s">
        <v>1226</v>
      </c>
      <c r="C132" s="1">
        <v>227</v>
      </c>
      <c r="D132" s="1" t="s">
        <v>1388</v>
      </c>
      <c r="E132" s="1" t="s">
        <v>1388</v>
      </c>
      <c r="F132" s="1" t="s">
        <v>1512</v>
      </c>
      <c r="G132" s="1" t="s">
        <v>1604</v>
      </c>
      <c r="H132" s="1" t="s">
        <v>1604</v>
      </c>
      <c r="I132" s="1" t="s">
        <v>1695</v>
      </c>
    </row>
    <row r="133" spans="1:9" x14ac:dyDescent="0.25">
      <c r="A133" s="1">
        <v>132</v>
      </c>
      <c r="B133" s="1" t="s">
        <v>1227</v>
      </c>
      <c r="C133" s="1">
        <v>228</v>
      </c>
      <c r="D133" s="1" t="s">
        <v>1389</v>
      </c>
      <c r="E133" s="1" t="s">
        <v>1389</v>
      </c>
      <c r="F133" s="1" t="s">
        <v>1513</v>
      </c>
      <c r="G133" s="1" t="s">
        <v>1605</v>
      </c>
      <c r="H133" s="1" t="s">
        <v>1605</v>
      </c>
      <c r="I133" s="1" t="s">
        <v>1696</v>
      </c>
    </row>
    <row r="134" spans="1:9" x14ac:dyDescent="0.25">
      <c r="A134" s="1">
        <v>133</v>
      </c>
      <c r="B134" s="1" t="s">
        <v>1138</v>
      </c>
      <c r="C134" s="1">
        <v>229</v>
      </c>
      <c r="D134" s="1" t="s">
        <v>1390</v>
      </c>
      <c r="E134" s="1" t="s">
        <v>1390</v>
      </c>
      <c r="F134" s="1" t="s">
        <v>896</v>
      </c>
      <c r="G134" s="1" t="s">
        <v>897</v>
      </c>
      <c r="H134" s="1" t="s">
        <v>897</v>
      </c>
      <c r="I134" s="1" t="s">
        <v>898</v>
      </c>
    </row>
    <row r="135" spans="1:9" x14ac:dyDescent="0.25">
      <c r="A135" s="1">
        <v>134</v>
      </c>
      <c r="B135" s="1" t="s">
        <v>1139</v>
      </c>
      <c r="C135" s="1">
        <v>230</v>
      </c>
      <c r="D135" s="1" t="s">
        <v>1391</v>
      </c>
      <c r="E135" s="1" t="s">
        <v>1391</v>
      </c>
      <c r="F135" s="1" t="s">
        <v>899</v>
      </c>
      <c r="G135" s="1" t="s">
        <v>900</v>
      </c>
      <c r="H135" s="1" t="s">
        <v>900</v>
      </c>
      <c r="I135" s="1" t="s">
        <v>901</v>
      </c>
    </row>
    <row r="136" spans="1:9" x14ac:dyDescent="0.25">
      <c r="A136" s="1">
        <v>135</v>
      </c>
      <c r="B136" s="1" t="s">
        <v>1228</v>
      </c>
      <c r="C136" s="1">
        <v>231</v>
      </c>
      <c r="D136" s="1" t="s">
        <v>1392</v>
      </c>
      <c r="E136" s="1" t="s">
        <v>1392</v>
      </c>
      <c r="F136" s="1" t="s">
        <v>1514</v>
      </c>
      <c r="G136" s="1" t="s">
        <v>1606</v>
      </c>
      <c r="H136" s="1" t="s">
        <v>1606</v>
      </c>
      <c r="I136" s="1" t="s">
        <v>1697</v>
      </c>
    </row>
    <row r="137" spans="1:9" x14ac:dyDescent="0.25">
      <c r="A137" s="1">
        <v>136</v>
      </c>
      <c r="B137" s="1" t="s">
        <v>1140</v>
      </c>
      <c r="C137" s="1">
        <v>232</v>
      </c>
      <c r="D137" s="1" t="s">
        <v>1393</v>
      </c>
      <c r="E137" s="1" t="s">
        <v>1393</v>
      </c>
      <c r="F137" s="1" t="s">
        <v>902</v>
      </c>
      <c r="G137" s="1" t="s">
        <v>903</v>
      </c>
      <c r="H137" s="1" t="s">
        <v>903</v>
      </c>
      <c r="I137" s="1" t="s">
        <v>904</v>
      </c>
    </row>
    <row r="138" spans="1:9" x14ac:dyDescent="0.25">
      <c r="A138" s="1">
        <v>137</v>
      </c>
      <c r="B138" s="1" t="s">
        <v>1229</v>
      </c>
      <c r="C138" s="1">
        <v>233</v>
      </c>
      <c r="D138" s="1" t="s">
        <v>1394</v>
      </c>
      <c r="E138" s="1" t="s">
        <v>1394</v>
      </c>
      <c r="F138" s="1" t="s">
        <v>1515</v>
      </c>
      <c r="G138" s="1" t="s">
        <v>1607</v>
      </c>
      <c r="H138" s="1" t="s">
        <v>1607</v>
      </c>
      <c r="I138" s="1" t="s">
        <v>1698</v>
      </c>
    </row>
    <row r="139" spans="1:9" x14ac:dyDescent="0.25">
      <c r="A139" s="1">
        <v>138</v>
      </c>
      <c r="B139" s="1" t="s">
        <v>1141</v>
      </c>
      <c r="C139" s="1">
        <v>234</v>
      </c>
      <c r="D139" s="1" t="s">
        <v>1395</v>
      </c>
      <c r="E139" s="1" t="s">
        <v>1395</v>
      </c>
      <c r="F139" s="1" t="s">
        <v>905</v>
      </c>
      <c r="G139" s="1" t="s">
        <v>906</v>
      </c>
      <c r="H139" s="1" t="s">
        <v>906</v>
      </c>
      <c r="I139" s="1" t="s">
        <v>907</v>
      </c>
    </row>
    <row r="140" spans="1:9" x14ac:dyDescent="0.25">
      <c r="A140" s="1">
        <v>139</v>
      </c>
      <c r="B140" s="1" t="s">
        <v>1142</v>
      </c>
      <c r="C140" s="1">
        <v>235</v>
      </c>
      <c r="D140" s="1" t="s">
        <v>1396</v>
      </c>
      <c r="E140" s="1" t="s">
        <v>1396</v>
      </c>
      <c r="F140" s="1" t="s">
        <v>908</v>
      </c>
      <c r="G140" s="1" t="s">
        <v>909</v>
      </c>
      <c r="H140" s="1" t="s">
        <v>909</v>
      </c>
      <c r="I140" s="1" t="s">
        <v>910</v>
      </c>
    </row>
    <row r="141" spans="1:9" x14ac:dyDescent="0.25">
      <c r="A141" s="1">
        <v>140</v>
      </c>
      <c r="B141" s="1" t="s">
        <v>1143</v>
      </c>
      <c r="C141" s="1">
        <v>236</v>
      </c>
      <c r="D141" s="1" t="s">
        <v>1397</v>
      </c>
      <c r="E141" s="1" t="s">
        <v>1397</v>
      </c>
      <c r="F141" s="1" t="s">
        <v>911</v>
      </c>
      <c r="G141" s="1" t="s">
        <v>912</v>
      </c>
      <c r="H141" s="1" t="s">
        <v>912</v>
      </c>
      <c r="I141" s="1" t="s">
        <v>913</v>
      </c>
    </row>
    <row r="142" spans="1:9" x14ac:dyDescent="0.25">
      <c r="A142" s="1">
        <v>141</v>
      </c>
      <c r="B142" s="1" t="s">
        <v>1144</v>
      </c>
      <c r="C142" s="1">
        <v>237</v>
      </c>
      <c r="D142" s="1" t="s">
        <v>1398</v>
      </c>
      <c r="E142" s="1" t="s">
        <v>1398</v>
      </c>
      <c r="F142" s="1" t="s">
        <v>914</v>
      </c>
      <c r="G142" s="1" t="s">
        <v>915</v>
      </c>
      <c r="H142" s="1" t="s">
        <v>915</v>
      </c>
      <c r="I142" s="1" t="s">
        <v>916</v>
      </c>
    </row>
    <row r="143" spans="1:9" x14ac:dyDescent="0.25">
      <c r="A143" s="1">
        <v>142</v>
      </c>
      <c r="B143" s="1" t="s">
        <v>1230</v>
      </c>
      <c r="C143" s="1">
        <v>238</v>
      </c>
      <c r="D143" s="1" t="s">
        <v>1399</v>
      </c>
      <c r="E143" s="1" t="s">
        <v>1399</v>
      </c>
      <c r="F143" s="1" t="s">
        <v>1516</v>
      </c>
      <c r="G143" s="1" t="s">
        <v>1608</v>
      </c>
      <c r="H143" s="1" t="s">
        <v>1608</v>
      </c>
      <c r="I143" s="1" t="s">
        <v>1699</v>
      </c>
    </row>
    <row r="144" spans="1:9" x14ac:dyDescent="0.25">
      <c r="A144" s="1">
        <v>143</v>
      </c>
      <c r="B144" s="1" t="s">
        <v>1231</v>
      </c>
      <c r="C144" s="1">
        <v>239</v>
      </c>
      <c r="D144" s="1" t="s">
        <v>1400</v>
      </c>
      <c r="E144" s="1" t="s">
        <v>1400</v>
      </c>
      <c r="F144" s="1" t="s">
        <v>1517</v>
      </c>
      <c r="G144" s="1" t="s">
        <v>1609</v>
      </c>
      <c r="H144" s="1" t="s">
        <v>1609</v>
      </c>
      <c r="I144" s="1" t="s">
        <v>1700</v>
      </c>
    </row>
    <row r="145" spans="1:9" x14ac:dyDescent="0.25">
      <c r="A145" s="1">
        <v>144</v>
      </c>
      <c r="B145" s="1" t="s">
        <v>1145</v>
      </c>
      <c r="C145" s="1">
        <v>240</v>
      </c>
      <c r="D145" s="1" t="s">
        <v>1401</v>
      </c>
      <c r="E145" s="1" t="s">
        <v>1401</v>
      </c>
      <c r="F145" s="1" t="s">
        <v>917</v>
      </c>
      <c r="G145" s="1" t="s">
        <v>918</v>
      </c>
      <c r="H145" s="1" t="s">
        <v>918</v>
      </c>
      <c r="I145" s="1" t="s">
        <v>919</v>
      </c>
    </row>
    <row r="146" spans="1:9" x14ac:dyDescent="0.25">
      <c r="A146" s="1">
        <v>145</v>
      </c>
      <c r="B146" s="1" t="s">
        <v>1232</v>
      </c>
      <c r="C146" s="1">
        <v>241</v>
      </c>
      <c r="D146" s="1" t="s">
        <v>1402</v>
      </c>
      <c r="E146" s="1" t="s">
        <v>1402</v>
      </c>
      <c r="F146" s="1" t="s">
        <v>1518</v>
      </c>
      <c r="G146" s="1" t="s">
        <v>1610</v>
      </c>
      <c r="H146" s="1" t="s">
        <v>1610</v>
      </c>
      <c r="I146" s="1" t="s">
        <v>1701</v>
      </c>
    </row>
    <row r="147" spans="1:9" x14ac:dyDescent="0.25">
      <c r="A147" s="1">
        <v>146</v>
      </c>
      <c r="B147" s="1" t="s">
        <v>1146</v>
      </c>
      <c r="C147" s="1">
        <v>242</v>
      </c>
      <c r="D147" s="1" t="s">
        <v>1403</v>
      </c>
      <c r="E147" s="1" t="s">
        <v>1403</v>
      </c>
      <c r="F147" s="1" t="s">
        <v>920</v>
      </c>
      <c r="G147" s="1" t="s">
        <v>921</v>
      </c>
      <c r="H147" s="1" t="s">
        <v>921</v>
      </c>
      <c r="I147" s="1" t="s">
        <v>922</v>
      </c>
    </row>
    <row r="148" spans="1:9" x14ac:dyDescent="0.25">
      <c r="A148" s="1">
        <v>147</v>
      </c>
      <c r="B148" s="1" t="s">
        <v>1233</v>
      </c>
      <c r="C148" s="1">
        <v>243</v>
      </c>
      <c r="D148" s="1" t="s">
        <v>1404</v>
      </c>
      <c r="E148" s="1" t="s">
        <v>1404</v>
      </c>
      <c r="F148" s="1" t="s">
        <v>1519</v>
      </c>
      <c r="G148" s="1" t="s">
        <v>1611</v>
      </c>
      <c r="H148" s="1" t="s">
        <v>1611</v>
      </c>
      <c r="I148" s="1" t="s">
        <v>1702</v>
      </c>
    </row>
    <row r="149" spans="1:9" x14ac:dyDescent="0.25">
      <c r="A149" s="1">
        <v>148</v>
      </c>
      <c r="B149" s="1" t="s">
        <v>1234</v>
      </c>
      <c r="C149" s="1">
        <v>244</v>
      </c>
      <c r="D149" s="1" t="s">
        <v>1405</v>
      </c>
      <c r="E149" s="1" t="s">
        <v>1405</v>
      </c>
      <c r="F149" s="1" t="s">
        <v>1520</v>
      </c>
      <c r="G149" s="1" t="s">
        <v>1612</v>
      </c>
      <c r="H149" s="1" t="s">
        <v>1612</v>
      </c>
      <c r="I149" s="1" t="s">
        <v>1703</v>
      </c>
    </row>
    <row r="150" spans="1:9" x14ac:dyDescent="0.25">
      <c r="A150" s="1">
        <v>149</v>
      </c>
      <c r="B150" s="1" t="s">
        <v>1235</v>
      </c>
      <c r="C150" s="1">
        <v>245</v>
      </c>
      <c r="D150" s="1" t="s">
        <v>1406</v>
      </c>
      <c r="E150" s="1" t="s">
        <v>1406</v>
      </c>
      <c r="F150" s="1" t="s">
        <v>1521</v>
      </c>
      <c r="G150" s="1" t="s">
        <v>1613</v>
      </c>
      <c r="H150" s="1" t="s">
        <v>1613</v>
      </c>
      <c r="I150" s="1" t="s">
        <v>1704</v>
      </c>
    </row>
    <row r="151" spans="1:9" x14ac:dyDescent="0.25">
      <c r="A151" s="1">
        <v>150</v>
      </c>
      <c r="B151" s="1" t="s">
        <v>1147</v>
      </c>
      <c r="C151" s="1">
        <v>246</v>
      </c>
      <c r="D151" s="1" t="s">
        <v>1407</v>
      </c>
      <c r="E151" s="1" t="s">
        <v>1407</v>
      </c>
      <c r="F151" s="1" t="s">
        <v>923</v>
      </c>
      <c r="G151" s="1" t="s">
        <v>924</v>
      </c>
      <c r="H151" s="1" t="s">
        <v>924</v>
      </c>
      <c r="I151" s="1" t="s">
        <v>925</v>
      </c>
    </row>
    <row r="152" spans="1:9" x14ac:dyDescent="0.25">
      <c r="A152" s="1">
        <v>151</v>
      </c>
      <c r="B152" s="1" t="s">
        <v>1236</v>
      </c>
      <c r="C152" s="1">
        <v>247</v>
      </c>
      <c r="D152" s="1" t="s">
        <v>1408</v>
      </c>
      <c r="E152" s="1" t="s">
        <v>1408</v>
      </c>
      <c r="F152" s="1" t="s">
        <v>1522</v>
      </c>
      <c r="G152" s="1" t="s">
        <v>1614</v>
      </c>
      <c r="H152" s="1" t="s">
        <v>1614</v>
      </c>
      <c r="I152" s="1" t="s">
        <v>1705</v>
      </c>
    </row>
    <row r="153" spans="1:9" x14ac:dyDescent="0.25">
      <c r="A153" s="1">
        <v>152</v>
      </c>
      <c r="B153" s="1" t="s">
        <v>1148</v>
      </c>
      <c r="C153" s="1">
        <v>248</v>
      </c>
      <c r="D153" s="1" t="s">
        <v>1409</v>
      </c>
      <c r="E153" s="1" t="s">
        <v>1409</v>
      </c>
      <c r="F153" s="1" t="s">
        <v>926</v>
      </c>
      <c r="G153" s="1" t="s">
        <v>927</v>
      </c>
      <c r="H153" s="1" t="s">
        <v>927</v>
      </c>
      <c r="I153" s="1" t="s">
        <v>928</v>
      </c>
    </row>
    <row r="154" spans="1:9" x14ac:dyDescent="0.25">
      <c r="A154" s="1">
        <v>153</v>
      </c>
      <c r="B154" s="1" t="s">
        <v>1149</v>
      </c>
      <c r="C154" s="1">
        <v>249</v>
      </c>
      <c r="D154" s="1" t="s">
        <v>1410</v>
      </c>
      <c r="E154" s="1" t="s">
        <v>1410</v>
      </c>
      <c r="F154" s="1" t="s">
        <v>929</v>
      </c>
      <c r="G154" s="1" t="s">
        <v>930</v>
      </c>
      <c r="H154" s="1" t="s">
        <v>930</v>
      </c>
      <c r="I154" s="1" t="s">
        <v>931</v>
      </c>
    </row>
    <row r="155" spans="1:9" x14ac:dyDescent="0.25">
      <c r="A155" s="1">
        <v>154</v>
      </c>
      <c r="B155" s="1" t="s">
        <v>1150</v>
      </c>
      <c r="C155" s="1">
        <v>250</v>
      </c>
      <c r="D155" s="1" t="s">
        <v>1411</v>
      </c>
      <c r="E155" s="1" t="s">
        <v>1411</v>
      </c>
      <c r="F155" s="1" t="s">
        <v>932</v>
      </c>
      <c r="G155" s="1" t="s">
        <v>933</v>
      </c>
      <c r="H155" s="1" t="s">
        <v>933</v>
      </c>
      <c r="I155" s="1" t="s">
        <v>934</v>
      </c>
    </row>
    <row r="156" spans="1:9" x14ac:dyDescent="0.25">
      <c r="A156" s="1">
        <v>155</v>
      </c>
      <c r="B156" s="1" t="s">
        <v>1151</v>
      </c>
      <c r="C156" s="1">
        <v>251</v>
      </c>
      <c r="D156" s="1" t="s">
        <v>1412</v>
      </c>
      <c r="E156" s="1" t="s">
        <v>1412</v>
      </c>
      <c r="F156" s="1" t="s">
        <v>935</v>
      </c>
      <c r="G156" s="1" t="s">
        <v>936</v>
      </c>
      <c r="H156" s="1" t="s">
        <v>936</v>
      </c>
      <c r="I156" s="1" t="s">
        <v>937</v>
      </c>
    </row>
    <row r="157" spans="1:9" x14ac:dyDescent="0.25">
      <c r="A157" s="1">
        <v>156</v>
      </c>
      <c r="B157" s="1" t="s">
        <v>1237</v>
      </c>
      <c r="C157" s="1">
        <v>252</v>
      </c>
      <c r="D157" s="1" t="s">
        <v>1413</v>
      </c>
      <c r="E157" s="1" t="s">
        <v>1413</v>
      </c>
      <c r="F157" s="1" t="s">
        <v>1523</v>
      </c>
      <c r="G157" s="1" t="s">
        <v>1615</v>
      </c>
      <c r="H157" s="1" t="s">
        <v>1615</v>
      </c>
      <c r="I157" s="1" t="s">
        <v>1706</v>
      </c>
    </row>
    <row r="158" spans="1:9" x14ac:dyDescent="0.25">
      <c r="A158" s="1">
        <v>157</v>
      </c>
      <c r="B158" s="1" t="s">
        <v>1152</v>
      </c>
      <c r="C158" s="1">
        <v>253</v>
      </c>
      <c r="D158" s="1" t="s">
        <v>1414</v>
      </c>
      <c r="E158" s="1" t="s">
        <v>1414</v>
      </c>
      <c r="F158" s="1" t="s">
        <v>938</v>
      </c>
      <c r="G158" s="1" t="s">
        <v>939</v>
      </c>
      <c r="H158" s="1" t="s">
        <v>939</v>
      </c>
      <c r="I158" s="1" t="s">
        <v>940</v>
      </c>
    </row>
    <row r="159" spans="1:9" x14ac:dyDescent="0.25">
      <c r="A159" s="1">
        <v>158</v>
      </c>
      <c r="B159" s="1" t="s">
        <v>1153</v>
      </c>
      <c r="C159" s="1">
        <v>254</v>
      </c>
      <c r="D159" s="1" t="s">
        <v>1415</v>
      </c>
      <c r="E159" s="1" t="s">
        <v>1415</v>
      </c>
      <c r="F159" s="1" t="s">
        <v>941</v>
      </c>
      <c r="G159" s="1" t="s">
        <v>942</v>
      </c>
      <c r="H159" s="1" t="s">
        <v>942</v>
      </c>
      <c r="I159" s="1" t="s">
        <v>943</v>
      </c>
    </row>
    <row r="160" spans="1:9" x14ac:dyDescent="0.25">
      <c r="A160" s="1">
        <v>159</v>
      </c>
      <c r="B160" s="1" t="s">
        <v>1154</v>
      </c>
      <c r="C160" s="1">
        <v>255</v>
      </c>
      <c r="D160" s="1" t="s">
        <v>1416</v>
      </c>
      <c r="E160" s="1" t="s">
        <v>1416</v>
      </c>
      <c r="F160" s="1" t="s">
        <v>944</v>
      </c>
      <c r="G160" s="1" t="s">
        <v>945</v>
      </c>
      <c r="H160" s="1" t="s">
        <v>945</v>
      </c>
      <c r="I160" s="1" t="s">
        <v>946</v>
      </c>
    </row>
    <row r="161" spans="1:9" x14ac:dyDescent="0.25">
      <c r="A161" s="1">
        <v>160</v>
      </c>
      <c r="B161" s="1" t="s">
        <v>1238</v>
      </c>
      <c r="C161" s="1">
        <v>256</v>
      </c>
      <c r="D161" s="1" t="s">
        <v>1417</v>
      </c>
      <c r="E161" s="1" t="s">
        <v>1417</v>
      </c>
      <c r="F161" s="1" t="s">
        <v>1524</v>
      </c>
      <c r="G161" s="1" t="s">
        <v>1616</v>
      </c>
      <c r="H161" s="1" t="s">
        <v>1616</v>
      </c>
      <c r="I161" s="1" t="s">
        <v>1707</v>
      </c>
    </row>
    <row r="162" spans="1:9" x14ac:dyDescent="0.25">
      <c r="A162" s="1">
        <v>161</v>
      </c>
      <c r="B162" s="1" t="s">
        <v>1239</v>
      </c>
      <c r="C162" s="1">
        <v>257</v>
      </c>
      <c r="D162" s="1" t="s">
        <v>1418</v>
      </c>
      <c r="E162" s="1" t="s">
        <v>1418</v>
      </c>
      <c r="F162" s="1" t="s">
        <v>1525</v>
      </c>
      <c r="G162" s="1" t="s">
        <v>1617</v>
      </c>
      <c r="H162" s="1" t="s">
        <v>1617</v>
      </c>
      <c r="I162" s="1" t="s">
        <v>1708</v>
      </c>
    </row>
    <row r="163" spans="1:9" x14ac:dyDescent="0.25">
      <c r="A163" s="1">
        <v>162</v>
      </c>
      <c r="B163" s="1" t="s">
        <v>1240</v>
      </c>
      <c r="C163" s="1">
        <v>258</v>
      </c>
      <c r="D163" s="1" t="s">
        <v>1419</v>
      </c>
      <c r="E163" s="1" t="s">
        <v>1419</v>
      </c>
      <c r="F163" s="1" t="s">
        <v>1526</v>
      </c>
      <c r="G163" s="1" t="s">
        <v>1618</v>
      </c>
      <c r="H163" s="1" t="s">
        <v>1618</v>
      </c>
      <c r="I163" s="1" t="s">
        <v>1709</v>
      </c>
    </row>
    <row r="164" spans="1:9" x14ac:dyDescent="0.25">
      <c r="A164" s="1">
        <v>163</v>
      </c>
      <c r="B164" s="1" t="s">
        <v>1155</v>
      </c>
      <c r="C164" s="1">
        <v>259</v>
      </c>
      <c r="D164" s="1" t="s">
        <v>1420</v>
      </c>
      <c r="E164" s="1" t="s">
        <v>1420</v>
      </c>
      <c r="F164" s="1" t="s">
        <v>947</v>
      </c>
      <c r="G164" s="1" t="s">
        <v>948</v>
      </c>
      <c r="H164" s="1" t="s">
        <v>948</v>
      </c>
      <c r="I164" s="1" t="s">
        <v>949</v>
      </c>
    </row>
    <row r="165" spans="1:9" x14ac:dyDescent="0.25">
      <c r="A165" s="1">
        <v>164</v>
      </c>
      <c r="B165" s="1" t="s">
        <v>1156</v>
      </c>
      <c r="C165" s="1">
        <v>260</v>
      </c>
      <c r="D165" s="1" t="s">
        <v>1421</v>
      </c>
      <c r="E165" s="1" t="s">
        <v>1421</v>
      </c>
      <c r="F165" s="1" t="s">
        <v>950</v>
      </c>
      <c r="G165" s="1" t="s">
        <v>951</v>
      </c>
      <c r="H165" s="1" t="s">
        <v>951</v>
      </c>
      <c r="I165" s="1" t="s">
        <v>952</v>
      </c>
    </row>
    <row r="166" spans="1:9" x14ac:dyDescent="0.25">
      <c r="A166" s="1">
        <v>165</v>
      </c>
      <c r="B166" s="1" t="s">
        <v>1241</v>
      </c>
      <c r="C166" s="1">
        <v>261</v>
      </c>
      <c r="D166" s="1" t="s">
        <v>1422</v>
      </c>
      <c r="E166" s="1" t="s">
        <v>1422</v>
      </c>
      <c r="F166" s="1" t="s">
        <v>1527</v>
      </c>
      <c r="G166" s="1" t="s">
        <v>1619</v>
      </c>
      <c r="H166" s="1" t="s">
        <v>1619</v>
      </c>
      <c r="I166" s="1" t="s">
        <v>1710</v>
      </c>
    </row>
    <row r="167" spans="1:9" x14ac:dyDescent="0.25">
      <c r="A167" s="1">
        <v>166</v>
      </c>
      <c r="B167" s="1" t="s">
        <v>1157</v>
      </c>
      <c r="C167" s="1">
        <v>262</v>
      </c>
      <c r="D167" s="1" t="s">
        <v>1423</v>
      </c>
      <c r="E167" s="1" t="s">
        <v>1423</v>
      </c>
      <c r="F167" s="1" t="s">
        <v>953</v>
      </c>
      <c r="G167" s="1" t="s">
        <v>954</v>
      </c>
      <c r="H167" s="1" t="s">
        <v>954</v>
      </c>
      <c r="I167" s="1" t="s">
        <v>955</v>
      </c>
    </row>
    <row r="168" spans="1:9" x14ac:dyDescent="0.25">
      <c r="A168" s="1">
        <v>167</v>
      </c>
      <c r="B168" s="1" t="s">
        <v>1242</v>
      </c>
      <c r="C168" s="1">
        <v>263</v>
      </c>
      <c r="D168" s="1" t="s">
        <v>1424</v>
      </c>
      <c r="E168" s="1" t="s">
        <v>1424</v>
      </c>
      <c r="F168" s="1" t="s">
        <v>1528</v>
      </c>
      <c r="G168" s="1" t="s">
        <v>1620</v>
      </c>
      <c r="H168" s="1" t="s">
        <v>1620</v>
      </c>
      <c r="I168" s="1" t="s">
        <v>1711</v>
      </c>
    </row>
    <row r="169" spans="1:9" x14ac:dyDescent="0.25">
      <c r="A169" s="1">
        <v>168</v>
      </c>
      <c r="B169" s="1" t="s">
        <v>1158</v>
      </c>
      <c r="C169" s="1">
        <v>264</v>
      </c>
      <c r="D169" s="1" t="s">
        <v>1425</v>
      </c>
      <c r="E169" s="1" t="s">
        <v>1425</v>
      </c>
      <c r="F169" s="1" t="s">
        <v>956</v>
      </c>
      <c r="G169" s="1" t="s">
        <v>957</v>
      </c>
      <c r="H169" s="1" t="s">
        <v>957</v>
      </c>
      <c r="I169" s="1" t="s">
        <v>958</v>
      </c>
    </row>
    <row r="170" spans="1:9" x14ac:dyDescent="0.25">
      <c r="A170" s="1">
        <v>169</v>
      </c>
      <c r="B170" s="1" t="s">
        <v>1243</v>
      </c>
      <c r="C170" s="1">
        <v>265</v>
      </c>
      <c r="D170" s="1" t="s">
        <v>1426</v>
      </c>
      <c r="E170" s="1" t="s">
        <v>1426</v>
      </c>
      <c r="F170" s="1" t="s">
        <v>1529</v>
      </c>
      <c r="G170" s="1" t="s">
        <v>1621</v>
      </c>
      <c r="H170" s="1" t="s">
        <v>1621</v>
      </c>
      <c r="I170" s="1" t="s">
        <v>1712</v>
      </c>
    </row>
    <row r="171" spans="1:9" x14ac:dyDescent="0.25">
      <c r="A171" s="1">
        <v>170</v>
      </c>
      <c r="B171" s="1" t="s">
        <v>1244</v>
      </c>
      <c r="C171" s="1">
        <v>266</v>
      </c>
      <c r="D171" s="1" t="s">
        <v>1427</v>
      </c>
      <c r="E171" s="1" t="s">
        <v>1427</v>
      </c>
      <c r="F171" s="1" t="s">
        <v>1530</v>
      </c>
      <c r="G171" s="1" t="s">
        <v>1622</v>
      </c>
      <c r="H171" s="1" t="s">
        <v>1622</v>
      </c>
      <c r="I171" s="1" t="s">
        <v>1713</v>
      </c>
    </row>
    <row r="172" spans="1:9" x14ac:dyDescent="0.25">
      <c r="A172" s="1">
        <v>171</v>
      </c>
      <c r="B172" s="1" t="s">
        <v>1245</v>
      </c>
      <c r="C172" s="1">
        <v>267</v>
      </c>
      <c r="D172" s="1" t="s">
        <v>1428</v>
      </c>
      <c r="E172" s="1" t="s">
        <v>1428</v>
      </c>
      <c r="F172" s="1" t="s">
        <v>1531</v>
      </c>
      <c r="G172" s="1" t="s">
        <v>1623</v>
      </c>
      <c r="H172" s="1" t="s">
        <v>1623</v>
      </c>
      <c r="I172" s="1" t="s">
        <v>1714</v>
      </c>
    </row>
    <row r="173" spans="1:9" x14ac:dyDescent="0.25">
      <c r="A173" s="1">
        <v>172</v>
      </c>
      <c r="B173" s="1" t="s">
        <v>1246</v>
      </c>
      <c r="C173" s="1">
        <v>268</v>
      </c>
      <c r="D173" s="1" t="s">
        <v>1429</v>
      </c>
      <c r="E173" s="1" t="s">
        <v>1429</v>
      </c>
      <c r="F173" s="1" t="s">
        <v>1532</v>
      </c>
      <c r="G173" s="1" t="s">
        <v>1624</v>
      </c>
      <c r="H173" s="1" t="s">
        <v>1624</v>
      </c>
      <c r="I173" s="1" t="s">
        <v>1715</v>
      </c>
    </row>
    <row r="174" spans="1:9" x14ac:dyDescent="0.25">
      <c r="A174" s="1">
        <v>173</v>
      </c>
      <c r="B174" s="1" t="s">
        <v>1247</v>
      </c>
      <c r="C174" s="1">
        <v>269</v>
      </c>
      <c r="D174" s="1" t="s">
        <v>1430</v>
      </c>
      <c r="E174" s="1" t="s">
        <v>1430</v>
      </c>
      <c r="F174" s="1" t="s">
        <v>1533</v>
      </c>
      <c r="G174" s="1" t="s">
        <v>1625</v>
      </c>
      <c r="H174" s="1" t="s">
        <v>1625</v>
      </c>
      <c r="I174" s="1" t="s">
        <v>1716</v>
      </c>
    </row>
    <row r="175" spans="1:9" x14ac:dyDescent="0.25">
      <c r="A175" s="1">
        <v>174</v>
      </c>
      <c r="B175" s="1" t="s">
        <v>1248</v>
      </c>
      <c r="C175" s="1">
        <v>270</v>
      </c>
      <c r="D175" s="1" t="s">
        <v>1431</v>
      </c>
      <c r="E175" s="1" t="s">
        <v>1431</v>
      </c>
      <c r="F175" s="1" t="s">
        <v>1534</v>
      </c>
      <c r="G175" s="1" t="s">
        <v>1626</v>
      </c>
      <c r="H175" s="1" t="s">
        <v>1626</v>
      </c>
      <c r="I175" s="1" t="s">
        <v>1717</v>
      </c>
    </row>
    <row r="176" spans="1:9" x14ac:dyDescent="0.25">
      <c r="A176" s="1">
        <v>175</v>
      </c>
      <c r="B176" s="1" t="s">
        <v>1249</v>
      </c>
      <c r="C176" s="1">
        <v>271</v>
      </c>
      <c r="D176" s="1" t="s">
        <v>1432</v>
      </c>
      <c r="E176" s="1" t="s">
        <v>1432</v>
      </c>
      <c r="F176" s="1" t="s">
        <v>1535</v>
      </c>
      <c r="G176" s="1" t="s">
        <v>1627</v>
      </c>
      <c r="H176" s="1" t="s">
        <v>1627</v>
      </c>
      <c r="I176" s="1" t="s">
        <v>1718</v>
      </c>
    </row>
    <row r="177" spans="1:9" x14ac:dyDescent="0.25">
      <c r="A177" s="1">
        <v>176</v>
      </c>
      <c r="B177" s="1" t="s">
        <v>1159</v>
      </c>
      <c r="C177" s="1">
        <v>272</v>
      </c>
      <c r="D177" s="1" t="s">
        <v>1433</v>
      </c>
      <c r="E177" s="1" t="s">
        <v>1433</v>
      </c>
      <c r="F177" s="1" t="s">
        <v>959</v>
      </c>
      <c r="G177" s="1" t="s">
        <v>960</v>
      </c>
      <c r="H177" s="1" t="s">
        <v>960</v>
      </c>
      <c r="I177" s="1" t="s">
        <v>961</v>
      </c>
    </row>
    <row r="178" spans="1:9" x14ac:dyDescent="0.25">
      <c r="A178" s="1">
        <v>177</v>
      </c>
      <c r="B178" s="1" t="s">
        <v>1160</v>
      </c>
      <c r="C178" s="1">
        <v>273</v>
      </c>
      <c r="D178" s="1" t="s">
        <v>1434</v>
      </c>
      <c r="E178" s="1" t="s">
        <v>1434</v>
      </c>
      <c r="F178" s="1" t="s">
        <v>962</v>
      </c>
      <c r="G178" s="1" t="s">
        <v>963</v>
      </c>
      <c r="H178" s="1" t="s">
        <v>963</v>
      </c>
      <c r="I178" s="1" t="s">
        <v>964</v>
      </c>
    </row>
    <row r="179" spans="1:9" x14ac:dyDescent="0.25">
      <c r="A179" s="1">
        <v>178</v>
      </c>
      <c r="B179" s="1" t="s">
        <v>1250</v>
      </c>
      <c r="C179" s="1">
        <v>274</v>
      </c>
      <c r="D179" s="1" t="s">
        <v>1435</v>
      </c>
      <c r="E179" s="1" t="s">
        <v>1435</v>
      </c>
      <c r="F179" s="1" t="s">
        <v>1536</v>
      </c>
      <c r="G179" s="1" t="s">
        <v>1628</v>
      </c>
      <c r="H179" s="1" t="s">
        <v>1628</v>
      </c>
      <c r="I179" s="1" t="s">
        <v>1719</v>
      </c>
    </row>
    <row r="180" spans="1:9" x14ac:dyDescent="0.25">
      <c r="A180" s="1">
        <v>179</v>
      </c>
      <c r="B180" s="1" t="s">
        <v>1251</v>
      </c>
      <c r="C180" s="1">
        <v>275</v>
      </c>
      <c r="D180" s="1" t="s">
        <v>1436</v>
      </c>
      <c r="E180" s="1" t="s">
        <v>1436</v>
      </c>
      <c r="F180" s="1" t="s">
        <v>1537</v>
      </c>
      <c r="G180" s="1" t="s">
        <v>1629</v>
      </c>
      <c r="H180" s="1" t="s">
        <v>1629</v>
      </c>
      <c r="I180" s="1" t="s">
        <v>1720</v>
      </c>
    </row>
    <row r="181" spans="1:9" x14ac:dyDescent="0.25">
      <c r="A181" s="1">
        <v>180</v>
      </c>
      <c r="B181" s="1" t="s">
        <v>1161</v>
      </c>
      <c r="C181" s="1">
        <v>276</v>
      </c>
      <c r="D181" s="1" t="s">
        <v>1437</v>
      </c>
      <c r="E181" s="1" t="s">
        <v>1437</v>
      </c>
      <c r="F181" s="1" t="s">
        <v>965</v>
      </c>
      <c r="G181" s="1" t="s">
        <v>966</v>
      </c>
      <c r="H181" s="1" t="s">
        <v>966</v>
      </c>
      <c r="I181" s="1" t="s">
        <v>967</v>
      </c>
    </row>
    <row r="182" spans="1:9" x14ac:dyDescent="0.25">
      <c r="A182" s="1">
        <v>181</v>
      </c>
      <c r="B182" s="1" t="s">
        <v>1162</v>
      </c>
      <c r="C182" s="1">
        <v>277</v>
      </c>
      <c r="D182" s="1" t="s">
        <v>1438</v>
      </c>
      <c r="E182" s="1" t="s">
        <v>1438</v>
      </c>
      <c r="F182" s="1" t="s">
        <v>968</v>
      </c>
      <c r="G182" s="1" t="s">
        <v>969</v>
      </c>
      <c r="H182" s="1" t="s">
        <v>969</v>
      </c>
      <c r="I182" s="1" t="s">
        <v>970</v>
      </c>
    </row>
    <row r="183" spans="1:9" x14ac:dyDescent="0.25">
      <c r="A183" s="1">
        <v>182</v>
      </c>
      <c r="B183" s="1" t="s">
        <v>1252</v>
      </c>
      <c r="C183" s="1">
        <v>278</v>
      </c>
      <c r="D183" s="1" t="s">
        <v>1439</v>
      </c>
      <c r="E183" s="1" t="s">
        <v>1439</v>
      </c>
      <c r="F183" s="1" t="s">
        <v>1538</v>
      </c>
      <c r="G183" s="1" t="s">
        <v>1630</v>
      </c>
      <c r="H183" s="1" t="s">
        <v>1630</v>
      </c>
      <c r="I183" s="1" t="s">
        <v>1721</v>
      </c>
    </row>
    <row r="184" spans="1:9" x14ac:dyDescent="0.25">
      <c r="A184" s="1">
        <v>183</v>
      </c>
      <c r="B184" s="1" t="s">
        <v>1253</v>
      </c>
      <c r="C184" s="1">
        <v>279</v>
      </c>
      <c r="D184" s="1" t="s">
        <v>1440</v>
      </c>
      <c r="E184" s="1" t="s">
        <v>1440</v>
      </c>
      <c r="F184" s="1" t="s">
        <v>1539</v>
      </c>
      <c r="G184" s="1" t="s">
        <v>1631</v>
      </c>
      <c r="H184" s="1" t="s">
        <v>1631</v>
      </c>
      <c r="I184" s="1" t="s">
        <v>1722</v>
      </c>
    </row>
    <row r="185" spans="1:9" x14ac:dyDescent="0.25">
      <c r="A185" s="1">
        <v>184</v>
      </c>
      <c r="B185" s="1" t="s">
        <v>1163</v>
      </c>
      <c r="C185" s="1">
        <v>280</v>
      </c>
      <c r="D185" s="1" t="s">
        <v>1441</v>
      </c>
      <c r="E185" s="1" t="s">
        <v>1441</v>
      </c>
      <c r="F185" s="1" t="s">
        <v>971</v>
      </c>
      <c r="G185" s="1" t="s">
        <v>972</v>
      </c>
      <c r="H185" s="1" t="s">
        <v>972</v>
      </c>
      <c r="I185" s="1" t="s">
        <v>973</v>
      </c>
    </row>
    <row r="186" spans="1:9" x14ac:dyDescent="0.25">
      <c r="A186" s="1">
        <v>185</v>
      </c>
      <c r="B186" s="1" t="s">
        <v>1254</v>
      </c>
      <c r="C186" s="1">
        <v>281</v>
      </c>
      <c r="D186" s="1" t="s">
        <v>1442</v>
      </c>
      <c r="E186" s="1" t="s">
        <v>1442</v>
      </c>
      <c r="F186" s="1" t="s">
        <v>1540</v>
      </c>
      <c r="G186" s="1" t="s">
        <v>1632</v>
      </c>
      <c r="H186" s="1" t="s">
        <v>1632</v>
      </c>
      <c r="I186" s="1" t="s">
        <v>1723</v>
      </c>
    </row>
    <row r="187" spans="1:9" x14ac:dyDescent="0.25">
      <c r="A187" s="1">
        <v>186</v>
      </c>
      <c r="B187" s="1" t="s">
        <v>1255</v>
      </c>
      <c r="C187" s="1">
        <v>282</v>
      </c>
      <c r="D187" s="1" t="s">
        <v>1443</v>
      </c>
      <c r="E187" s="1" t="s">
        <v>1443</v>
      </c>
      <c r="F187" s="1" t="s">
        <v>1541</v>
      </c>
      <c r="G187" s="1" t="s">
        <v>1633</v>
      </c>
      <c r="H187" s="1" t="s">
        <v>1633</v>
      </c>
      <c r="I187" s="1" t="s">
        <v>1724</v>
      </c>
    </row>
    <row r="188" spans="1:9" x14ac:dyDescent="0.25">
      <c r="A188" s="1">
        <v>187</v>
      </c>
      <c r="B188" s="1" t="s">
        <v>1256</v>
      </c>
      <c r="C188" s="1">
        <v>283</v>
      </c>
      <c r="D188" s="1" t="s">
        <v>1444</v>
      </c>
      <c r="E188" s="1" t="s">
        <v>1444</v>
      </c>
      <c r="F188" s="1" t="s">
        <v>1542</v>
      </c>
      <c r="G188" s="1" t="s">
        <v>1634</v>
      </c>
      <c r="H188" s="1" t="s">
        <v>1634</v>
      </c>
      <c r="I188" s="1" t="s">
        <v>1725</v>
      </c>
    </row>
    <row r="189" spans="1:9" x14ac:dyDescent="0.25">
      <c r="A189" s="1">
        <v>188</v>
      </c>
      <c r="B189" s="1" t="s">
        <v>1257</v>
      </c>
      <c r="C189" s="1">
        <v>284</v>
      </c>
      <c r="D189" s="1" t="s">
        <v>1445</v>
      </c>
      <c r="E189" s="1" t="s">
        <v>1445</v>
      </c>
      <c r="F189" s="1" t="s">
        <v>1543</v>
      </c>
      <c r="G189" s="1" t="s">
        <v>1635</v>
      </c>
      <c r="H189" s="1" t="s">
        <v>1635</v>
      </c>
      <c r="I189" s="1" t="s">
        <v>1726</v>
      </c>
    </row>
    <row r="190" spans="1:9" x14ac:dyDescent="0.25">
      <c r="A190" s="1">
        <v>189</v>
      </c>
      <c r="B190" s="1" t="s">
        <v>1258</v>
      </c>
      <c r="C190" s="1">
        <v>285</v>
      </c>
      <c r="D190" s="1" t="s">
        <v>1446</v>
      </c>
      <c r="E190" s="1" t="s">
        <v>1446</v>
      </c>
      <c r="F190" s="1" t="s">
        <v>1544</v>
      </c>
      <c r="G190" s="1" t="s">
        <v>1636</v>
      </c>
      <c r="H190" s="1" t="s">
        <v>1636</v>
      </c>
      <c r="I190" s="1" t="s">
        <v>1727</v>
      </c>
    </row>
    <row r="191" spans="1:9" x14ac:dyDescent="0.25">
      <c r="A191" s="1">
        <v>190</v>
      </c>
      <c r="B191" s="1" t="s">
        <v>1164</v>
      </c>
      <c r="C191" s="1">
        <v>286</v>
      </c>
      <c r="D191" s="1" t="s">
        <v>1447</v>
      </c>
      <c r="E191" s="1" t="s">
        <v>1447</v>
      </c>
      <c r="F191" s="1" t="s">
        <v>974</v>
      </c>
      <c r="G191" s="1" t="s">
        <v>975</v>
      </c>
      <c r="H191" s="1" t="s">
        <v>975</v>
      </c>
      <c r="I191" s="1" t="s">
        <v>976</v>
      </c>
    </row>
    <row r="192" spans="1:9" x14ac:dyDescent="0.25">
      <c r="A192" s="1">
        <v>191</v>
      </c>
      <c r="B192" s="1" t="s">
        <v>1259</v>
      </c>
      <c r="C192" s="1">
        <v>287</v>
      </c>
      <c r="D192" s="1" t="s">
        <v>1448</v>
      </c>
      <c r="E192" s="1" t="s">
        <v>1448</v>
      </c>
      <c r="F192" s="1" t="s">
        <v>1545</v>
      </c>
      <c r="G192" s="1" t="s">
        <v>1637</v>
      </c>
      <c r="H192" s="1" t="s">
        <v>1637</v>
      </c>
      <c r="I192" s="1" t="s">
        <v>1728</v>
      </c>
    </row>
    <row r="193" spans="1:9" x14ac:dyDescent="0.25">
      <c r="A193" s="1">
        <v>192</v>
      </c>
      <c r="B193" s="1" t="s">
        <v>1260</v>
      </c>
      <c r="C193" s="1">
        <v>288</v>
      </c>
      <c r="D193" s="1" t="s">
        <v>1449</v>
      </c>
      <c r="E193" s="1" t="s">
        <v>1449</v>
      </c>
      <c r="F193" s="1" t="s">
        <v>1546</v>
      </c>
      <c r="G193" s="1" t="s">
        <v>1638</v>
      </c>
      <c r="H193" s="1" t="s">
        <v>1638</v>
      </c>
      <c r="I193" s="1" t="s">
        <v>1729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TUBI A &amp; B</vt:lpstr>
      <vt:lpstr>match oligo with design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 Tian - QIAGEN</dc:creator>
  <cp:lastModifiedBy>Samuel J. Rulli - QIAGEN</cp:lastModifiedBy>
  <dcterms:created xsi:type="dcterms:W3CDTF">2025-05-29T20:25:10Z</dcterms:created>
  <dcterms:modified xsi:type="dcterms:W3CDTF">2025-12-03T18:56:19Z</dcterms:modified>
</cp:coreProperties>
</file>